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3_ncr:1_{69A9503D-3E03-459C-A4AA-764FE5E34E03}" xr6:coauthVersionLast="34" xr6:coauthVersionMax="34" xr10:uidLastSave="{00000000-0000-0000-0000-000000000000}"/>
  <bookViews>
    <workbookView xWindow="0" yWindow="0" windowWidth="23040" windowHeight="9072" tabRatio="760" firstSheet="1" activeTab="7" xr2:uid="{00000000-000D-0000-FFFF-FFFF00000000}"/>
  </bookViews>
  <sheets>
    <sheet name="კრებსითი ხ-ვა" sheetId="3" r:id="rId1"/>
    <sheet name="საერთო სამშ" sheetId="4" r:id="rId2"/>
    <sheet name="ელ-სამონტაჟო" sheetId="5" r:id="rId3"/>
    <sheet name="წყალ-კანალიზაც" sheetId="6" r:id="rId4"/>
    <sheet name="გათბობა საქვ" sheetId="9" r:id="rId5"/>
    <sheet name="ვენტ-კონდიც" sheetId="10" r:id="rId6"/>
    <sheet name="სამედ აირები" sheetId="8" r:id="rId7"/>
    <sheet name="სუსტი დენები" sheetId="7" r:id="rId8"/>
    <sheet name="გამაგრება" sheetId="11" r:id="rId9"/>
  </sheets>
  <definedNames>
    <definedName name="_xlnm._FilterDatabase" localSheetId="2" hidden="1">'ელ-სამონტაჟო'!$A$8:$K$8</definedName>
    <definedName name="_xlnm._FilterDatabase" localSheetId="1" hidden="1">'საერთო სამშ'!$A$7:$K$7</definedName>
  </definedNames>
  <calcPr calcId="179017"/>
</workbook>
</file>

<file path=xl/calcChain.xml><?xml version="1.0" encoding="utf-8"?>
<calcChain xmlns="http://schemas.openxmlformats.org/spreadsheetml/2006/main">
  <c r="K28" i="11" l="1"/>
  <c r="K27" i="11"/>
  <c r="K26" i="11"/>
  <c r="K25" i="11"/>
  <c r="K24" i="11"/>
  <c r="K23" i="11"/>
  <c r="K22" i="11"/>
  <c r="K21" i="11"/>
  <c r="K20" i="11"/>
  <c r="K19" i="11"/>
  <c r="H18" i="11"/>
  <c r="K18" i="11"/>
  <c r="F18" i="11"/>
  <c r="L17" i="3"/>
  <c r="L16" i="3"/>
  <c r="K37" i="8"/>
  <c r="K36" i="8"/>
  <c r="K35" i="8"/>
  <c r="K34" i="8"/>
  <c r="K33" i="8"/>
  <c r="K32" i="8"/>
  <c r="K25" i="8"/>
  <c r="K26" i="8" s="1"/>
  <c r="K27" i="8" s="1"/>
  <c r="K28" i="8" s="1"/>
  <c r="K29" i="8" s="1"/>
  <c r="K30" i="8" s="1"/>
  <c r="K31" i="8" s="1"/>
  <c r="K38" i="8" s="1"/>
  <c r="K39" i="8" s="1"/>
  <c r="K40" i="8" s="1"/>
  <c r="K24" i="8"/>
  <c r="H22" i="8"/>
  <c r="F23" i="8"/>
  <c r="K108" i="9"/>
  <c r="K107" i="9"/>
  <c r="K106" i="9"/>
  <c r="K105" i="9"/>
  <c r="K104" i="9"/>
  <c r="K103" i="9"/>
  <c r="K102" i="9"/>
  <c r="K101" i="9"/>
  <c r="L13" i="3"/>
  <c r="K97" i="6"/>
  <c r="K96" i="6"/>
  <c r="K95" i="6"/>
  <c r="K94" i="6"/>
  <c r="K93" i="6"/>
  <c r="K92" i="6"/>
  <c r="K91" i="6"/>
  <c r="K90" i="6"/>
  <c r="K89" i="6"/>
  <c r="K88" i="6"/>
  <c r="K87" i="6"/>
  <c r="F87" i="6"/>
  <c r="L12" i="3"/>
  <c r="F50" i="4" l="1"/>
  <c r="K88" i="4"/>
  <c r="J12" i="10" l="1"/>
  <c r="J13" i="10"/>
  <c r="J14" i="10"/>
  <c r="J15" i="10"/>
  <c r="J16" i="10"/>
  <c r="J17" i="10"/>
  <c r="J18" i="10"/>
  <c r="J19" i="10"/>
  <c r="J20" i="10"/>
  <c r="J22" i="10"/>
  <c r="J23" i="10"/>
  <c r="J24" i="10"/>
  <c r="J25" i="10"/>
  <c r="J26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1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6" i="10"/>
  <c r="J77" i="10"/>
  <c r="J78" i="10"/>
  <c r="J79" i="10"/>
  <c r="J80" i="10"/>
  <c r="J81" i="10"/>
  <c r="J82" i="10"/>
  <c r="J83" i="10"/>
  <c r="J84" i="10"/>
  <c r="J86" i="10"/>
  <c r="J87" i="10"/>
  <c r="J88" i="10"/>
  <c r="J89" i="10"/>
  <c r="J90" i="10"/>
  <c r="J91" i="10"/>
  <c r="J92" i="10"/>
  <c r="J93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8" i="10"/>
  <c r="J129" i="10"/>
  <c r="J130" i="10"/>
  <c r="J131" i="10"/>
  <c r="J132" i="10"/>
  <c r="J133" i="10"/>
  <c r="J134" i="10"/>
  <c r="J135" i="10"/>
  <c r="J137" i="10"/>
  <c r="J138" i="10"/>
  <c r="J139" i="10"/>
  <c r="J140" i="10"/>
  <c r="J141" i="10"/>
  <c r="J142" i="10"/>
  <c r="J144" i="10"/>
  <c r="J145" i="10"/>
  <c r="J146" i="10"/>
  <c r="J147" i="10"/>
  <c r="J148" i="10"/>
  <c r="J150" i="10"/>
  <c r="J151" i="10"/>
  <c r="J152" i="10"/>
  <c r="J153" i="10"/>
  <c r="J154" i="10"/>
  <c r="J155" i="10"/>
  <c r="J157" i="10"/>
  <c r="J158" i="10"/>
  <c r="J159" i="10"/>
  <c r="J160" i="10"/>
  <c r="J161" i="10"/>
  <c r="J162" i="10"/>
  <c r="H12" i="10"/>
  <c r="H13" i="10"/>
  <c r="H14" i="10"/>
  <c r="H15" i="10"/>
  <c r="H16" i="10"/>
  <c r="H17" i="10"/>
  <c r="H18" i="10"/>
  <c r="H19" i="10"/>
  <c r="H20" i="10"/>
  <c r="H22" i="10"/>
  <c r="H23" i="10"/>
  <c r="H24" i="10"/>
  <c r="H25" i="10"/>
  <c r="H26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1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6" i="10"/>
  <c r="H77" i="10"/>
  <c r="H78" i="10"/>
  <c r="H79" i="10"/>
  <c r="H80" i="10"/>
  <c r="H81" i="10"/>
  <c r="H82" i="10"/>
  <c r="H83" i="10"/>
  <c r="H84" i="10"/>
  <c r="H86" i="10"/>
  <c r="H87" i="10"/>
  <c r="H88" i="10"/>
  <c r="H89" i="10"/>
  <c r="H90" i="10"/>
  <c r="H91" i="10"/>
  <c r="H92" i="10"/>
  <c r="H93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8" i="10"/>
  <c r="H129" i="10"/>
  <c r="H130" i="10"/>
  <c r="H131" i="10"/>
  <c r="H132" i="10"/>
  <c r="H133" i="10"/>
  <c r="H134" i="10"/>
  <c r="H135" i="10"/>
  <c r="H137" i="10"/>
  <c r="H138" i="10"/>
  <c r="H139" i="10"/>
  <c r="H140" i="10"/>
  <c r="H141" i="10"/>
  <c r="H142" i="10"/>
  <c r="H144" i="10"/>
  <c r="H145" i="10"/>
  <c r="H146" i="10"/>
  <c r="H147" i="10"/>
  <c r="H148" i="10"/>
  <c r="H150" i="10"/>
  <c r="H151" i="10"/>
  <c r="H152" i="10"/>
  <c r="H153" i="10"/>
  <c r="H154" i="10"/>
  <c r="H155" i="10"/>
  <c r="H157" i="10"/>
  <c r="H158" i="10"/>
  <c r="H159" i="10"/>
  <c r="H160" i="10"/>
  <c r="H161" i="10"/>
  <c r="H162" i="10"/>
  <c r="F12" i="10"/>
  <c r="F13" i="10"/>
  <c r="F14" i="10"/>
  <c r="F15" i="10"/>
  <c r="F16" i="10"/>
  <c r="F17" i="10"/>
  <c r="F18" i="10"/>
  <c r="F19" i="10"/>
  <c r="F20" i="10"/>
  <c r="F22" i="10"/>
  <c r="F23" i="10"/>
  <c r="F24" i="10"/>
  <c r="F25" i="10"/>
  <c r="F26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1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6" i="10"/>
  <c r="F77" i="10"/>
  <c r="F78" i="10"/>
  <c r="F79" i="10"/>
  <c r="F80" i="10"/>
  <c r="F81" i="10"/>
  <c r="F82" i="10"/>
  <c r="F83" i="10"/>
  <c r="F84" i="10"/>
  <c r="F86" i="10"/>
  <c r="F87" i="10"/>
  <c r="F88" i="10"/>
  <c r="F89" i="10"/>
  <c r="F90" i="10"/>
  <c r="F91" i="10"/>
  <c r="F92" i="10"/>
  <c r="F93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8" i="10"/>
  <c r="F129" i="10"/>
  <c r="F130" i="10"/>
  <c r="F131" i="10"/>
  <c r="F132" i="10"/>
  <c r="F133" i="10"/>
  <c r="F134" i="10"/>
  <c r="F135" i="10"/>
  <c r="F137" i="10"/>
  <c r="F138" i="10"/>
  <c r="F139" i="10"/>
  <c r="F140" i="10"/>
  <c r="F141" i="10"/>
  <c r="F142" i="10"/>
  <c r="F144" i="10"/>
  <c r="F145" i="10"/>
  <c r="F146" i="10"/>
  <c r="F147" i="10"/>
  <c r="F148" i="10"/>
  <c r="F150" i="10"/>
  <c r="F151" i="10"/>
  <c r="F152" i="10"/>
  <c r="F153" i="10"/>
  <c r="F154" i="10"/>
  <c r="F155" i="10"/>
  <c r="F157" i="10"/>
  <c r="F158" i="10"/>
  <c r="F159" i="10"/>
  <c r="F160" i="10"/>
  <c r="F161" i="10"/>
  <c r="F162" i="10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11" i="8"/>
  <c r="F12" i="8"/>
  <c r="F13" i="8"/>
  <c r="F14" i="8"/>
  <c r="F15" i="8"/>
  <c r="F16" i="8"/>
  <c r="F17" i="8"/>
  <c r="F18" i="8"/>
  <c r="F19" i="8"/>
  <c r="F20" i="8"/>
  <c r="F21" i="8"/>
  <c r="F22" i="8"/>
  <c r="H11" i="8"/>
  <c r="H12" i="8"/>
  <c r="H13" i="8"/>
  <c r="H14" i="8"/>
  <c r="H15" i="8"/>
  <c r="H16" i="8"/>
  <c r="H17" i="8"/>
  <c r="H18" i="8"/>
  <c r="H19" i="8"/>
  <c r="H20" i="8"/>
  <c r="H21" i="8"/>
  <c r="J11" i="8"/>
  <c r="J12" i="8"/>
  <c r="J13" i="8"/>
  <c r="J14" i="8"/>
  <c r="J15" i="8"/>
  <c r="K15" i="8" s="1"/>
  <c r="J16" i="8"/>
  <c r="K16" i="8" s="1"/>
  <c r="J17" i="8"/>
  <c r="J18" i="8"/>
  <c r="J19" i="8"/>
  <c r="J20" i="8"/>
  <c r="K20" i="8" s="1"/>
  <c r="J21" i="8"/>
  <c r="K21" i="8" s="1"/>
  <c r="J22" i="8"/>
  <c r="K11" i="8"/>
  <c r="K12" i="8"/>
  <c r="K18" i="8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9" i="5"/>
  <c r="F50" i="5"/>
  <c r="F51" i="5"/>
  <c r="F52" i="5"/>
  <c r="F53" i="5"/>
  <c r="F54" i="5"/>
  <c r="F55" i="5"/>
  <c r="F57" i="5"/>
  <c r="F58" i="5"/>
  <c r="F59" i="5"/>
  <c r="F60" i="5"/>
  <c r="F61" i="5"/>
  <c r="F62" i="5"/>
  <c r="F64" i="5"/>
  <c r="F65" i="5"/>
  <c r="F66" i="5"/>
  <c r="F67" i="5"/>
  <c r="F68" i="5"/>
  <c r="F70" i="5"/>
  <c r="F71" i="5"/>
  <c r="F72" i="5"/>
  <c r="F73" i="5"/>
  <c r="F75" i="5"/>
  <c r="F76" i="5"/>
  <c r="F77" i="5"/>
  <c r="F78" i="5"/>
  <c r="F80" i="5"/>
  <c r="F81" i="5"/>
  <c r="F82" i="5"/>
  <c r="F83" i="5"/>
  <c r="F84" i="5"/>
  <c r="F85" i="5"/>
  <c r="F87" i="5"/>
  <c r="F88" i="5"/>
  <c r="F89" i="5"/>
  <c r="F90" i="5"/>
  <c r="F91" i="5"/>
  <c r="F93" i="5"/>
  <c r="F94" i="5"/>
  <c r="F95" i="5"/>
  <c r="F96" i="5"/>
  <c r="F97" i="5"/>
  <c r="F98" i="5"/>
  <c r="F99" i="5"/>
  <c r="F101" i="5"/>
  <c r="F102" i="5"/>
  <c r="F103" i="5"/>
  <c r="F104" i="5"/>
  <c r="F106" i="5"/>
  <c r="F107" i="5"/>
  <c r="F108" i="5"/>
  <c r="F109" i="5"/>
  <c r="F110" i="5"/>
  <c r="F111" i="5"/>
  <c r="F112" i="5"/>
  <c r="F114" i="5"/>
  <c r="F113" i="5" s="1"/>
  <c r="F115" i="5"/>
  <c r="F116" i="5"/>
  <c r="F117" i="5"/>
  <c r="F118" i="5"/>
  <c r="F119" i="5"/>
  <c r="F121" i="5"/>
  <c r="F122" i="5"/>
  <c r="F123" i="5"/>
  <c r="F124" i="5"/>
  <c r="F126" i="5"/>
  <c r="F127" i="5"/>
  <c r="F128" i="5"/>
  <c r="F129" i="5"/>
  <c r="F130" i="5"/>
  <c r="F131" i="5"/>
  <c r="F132" i="5"/>
  <c r="F134" i="5"/>
  <c r="F135" i="5"/>
  <c r="F136" i="5"/>
  <c r="F137" i="5"/>
  <c r="F139" i="5"/>
  <c r="F140" i="5"/>
  <c r="F141" i="5"/>
  <c r="F142" i="5"/>
  <c r="F144" i="5"/>
  <c r="F145" i="5"/>
  <c r="F146" i="5"/>
  <c r="F147" i="5"/>
  <c r="F149" i="5"/>
  <c r="F150" i="5"/>
  <c r="F151" i="5"/>
  <c r="F152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K31" i="5" s="1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9" i="5"/>
  <c r="H48" i="5" s="1"/>
  <c r="H50" i="5"/>
  <c r="H51" i="5"/>
  <c r="H52" i="5"/>
  <c r="H53" i="5"/>
  <c r="H54" i="5"/>
  <c r="H55" i="5"/>
  <c r="H57" i="5"/>
  <c r="H58" i="5"/>
  <c r="H59" i="5"/>
  <c r="H60" i="5"/>
  <c r="H61" i="5"/>
  <c r="H62" i="5"/>
  <c r="H64" i="5"/>
  <c r="H65" i="5"/>
  <c r="H66" i="5"/>
  <c r="H67" i="5"/>
  <c r="H68" i="5"/>
  <c r="H70" i="5"/>
  <c r="H71" i="5"/>
  <c r="H72" i="5"/>
  <c r="H73" i="5"/>
  <c r="H75" i="5"/>
  <c r="H76" i="5"/>
  <c r="H77" i="5"/>
  <c r="H78" i="5"/>
  <c r="H80" i="5"/>
  <c r="H81" i="5"/>
  <c r="H82" i="5"/>
  <c r="H83" i="5"/>
  <c r="H84" i="5"/>
  <c r="H85" i="5"/>
  <c r="H87" i="5"/>
  <c r="H86" i="5" s="1"/>
  <c r="H88" i="5"/>
  <c r="H89" i="5"/>
  <c r="H90" i="5"/>
  <c r="H91" i="5"/>
  <c r="H93" i="5"/>
  <c r="H94" i="5"/>
  <c r="H95" i="5"/>
  <c r="H96" i="5"/>
  <c r="H97" i="5"/>
  <c r="H98" i="5"/>
  <c r="H99" i="5"/>
  <c r="H101" i="5"/>
  <c r="H100" i="5" s="1"/>
  <c r="H102" i="5"/>
  <c r="H103" i="5"/>
  <c r="H104" i="5"/>
  <c r="H106" i="5"/>
  <c r="H107" i="5"/>
  <c r="H108" i="5"/>
  <c r="H109" i="5"/>
  <c r="H110" i="5"/>
  <c r="H111" i="5"/>
  <c r="H112" i="5"/>
  <c r="H114" i="5"/>
  <c r="H115" i="5"/>
  <c r="H116" i="5"/>
  <c r="H117" i="5"/>
  <c r="H118" i="5"/>
  <c r="H119" i="5"/>
  <c r="H121" i="5"/>
  <c r="H122" i="5"/>
  <c r="H123" i="5"/>
  <c r="H124" i="5"/>
  <c r="H126" i="5"/>
  <c r="H127" i="5"/>
  <c r="H128" i="5"/>
  <c r="H129" i="5"/>
  <c r="H130" i="5"/>
  <c r="H131" i="5"/>
  <c r="H132" i="5"/>
  <c r="H134" i="5"/>
  <c r="H133" i="5" s="1"/>
  <c r="H135" i="5"/>
  <c r="H136" i="5"/>
  <c r="H137" i="5"/>
  <c r="H139" i="5"/>
  <c r="H138" i="5" s="1"/>
  <c r="H140" i="5"/>
  <c r="H141" i="5"/>
  <c r="H142" i="5"/>
  <c r="H144" i="5"/>
  <c r="H143" i="5" s="1"/>
  <c r="H145" i="5"/>
  <c r="H146" i="5"/>
  <c r="H147" i="5"/>
  <c r="H149" i="5"/>
  <c r="H148" i="5" s="1"/>
  <c r="H150" i="5"/>
  <c r="H151" i="5"/>
  <c r="H152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K198" i="4"/>
  <c r="K207" i="4"/>
  <c r="K143" i="4"/>
  <c r="K148" i="4"/>
  <c r="K97" i="4"/>
  <c r="K119" i="4"/>
  <c r="K81" i="4"/>
  <c r="K14" i="8" l="1"/>
  <c r="F75" i="10"/>
  <c r="K13" i="10"/>
  <c r="F48" i="6"/>
  <c r="H105" i="5"/>
  <c r="F143" i="5"/>
  <c r="F138" i="5"/>
  <c r="H153" i="5"/>
  <c r="F125" i="5"/>
  <c r="H125" i="5"/>
  <c r="H120" i="5"/>
  <c r="H113" i="5"/>
  <c r="H92" i="5"/>
  <c r="H79" i="5"/>
  <c r="H74" i="5"/>
  <c r="H69" i="5"/>
  <c r="H63" i="5"/>
  <c r="H56" i="5"/>
  <c r="H179" i="5" s="1"/>
  <c r="K182" i="5" s="1"/>
  <c r="F153" i="5"/>
  <c r="F148" i="5"/>
  <c r="F133" i="5"/>
  <c r="F120" i="5"/>
  <c r="F105" i="5"/>
  <c r="F100" i="5"/>
  <c r="F92" i="5"/>
  <c r="F86" i="5"/>
  <c r="F79" i="5"/>
  <c r="F74" i="5"/>
  <c r="F69" i="5"/>
  <c r="F63" i="5"/>
  <c r="F56" i="5"/>
  <c r="F48" i="5"/>
  <c r="K15" i="5"/>
  <c r="K13" i="8"/>
  <c r="K160" i="10"/>
  <c r="K152" i="10"/>
  <c r="K148" i="10"/>
  <c r="K144" i="10"/>
  <c r="K140" i="10"/>
  <c r="K132" i="10"/>
  <c r="K128" i="10"/>
  <c r="K124" i="10"/>
  <c r="K120" i="10"/>
  <c r="K116" i="10"/>
  <c r="K112" i="10"/>
  <c r="K108" i="10"/>
  <c r="K104" i="10"/>
  <c r="K100" i="10"/>
  <c r="K96" i="10"/>
  <c r="K92" i="10"/>
  <c r="K88" i="10"/>
  <c r="K84" i="10"/>
  <c r="K80" i="10"/>
  <c r="K76" i="10"/>
  <c r="K73" i="10"/>
  <c r="K69" i="10"/>
  <c r="K65" i="10"/>
  <c r="K61" i="10"/>
  <c r="K53" i="10"/>
  <c r="K49" i="10"/>
  <c r="K45" i="10"/>
  <c r="K41" i="10"/>
  <c r="K37" i="10"/>
  <c r="K33" i="10"/>
  <c r="K29" i="10"/>
  <c r="K25" i="10"/>
  <c r="K17" i="10"/>
  <c r="K161" i="10"/>
  <c r="K157" i="10"/>
  <c r="K153" i="10"/>
  <c r="K145" i="10"/>
  <c r="K141" i="10"/>
  <c r="K137" i="10"/>
  <c r="K133" i="10"/>
  <c r="K129" i="10"/>
  <c r="K125" i="10"/>
  <c r="K121" i="10"/>
  <c r="K117" i="10"/>
  <c r="K113" i="10"/>
  <c r="K109" i="10"/>
  <c r="K105" i="10"/>
  <c r="K101" i="10"/>
  <c r="K97" i="10"/>
  <c r="K93" i="10"/>
  <c r="K89" i="10"/>
  <c r="K81" i="10"/>
  <c r="K77" i="10"/>
  <c r="K74" i="10"/>
  <c r="K70" i="10"/>
  <c r="K66" i="10"/>
  <c r="K62" i="10"/>
  <c r="K58" i="10"/>
  <c r="K54" i="10"/>
  <c r="K50" i="10"/>
  <c r="K46" i="10"/>
  <c r="K38" i="10"/>
  <c r="K34" i="10"/>
  <c r="K30" i="10"/>
  <c r="K26" i="10"/>
  <c r="K22" i="10"/>
  <c r="K18" i="10"/>
  <c r="K14" i="10"/>
  <c r="K162" i="10"/>
  <c r="K158" i="10"/>
  <c r="K154" i="10"/>
  <c r="K150" i="10"/>
  <c r="K146" i="10"/>
  <c r="K142" i="10"/>
  <c r="K138" i="10"/>
  <c r="K134" i="10"/>
  <c r="K130" i="10"/>
  <c r="K126" i="10"/>
  <c r="K122" i="10"/>
  <c r="K118" i="10"/>
  <c r="K114" i="10"/>
  <c r="K106" i="10"/>
  <c r="K102" i="10"/>
  <c r="K98" i="10"/>
  <c r="K90" i="10"/>
  <c r="K86" i="10"/>
  <c r="K82" i="10"/>
  <c r="K78" i="10"/>
  <c r="K71" i="10"/>
  <c r="K67" i="10"/>
  <c r="K63" i="10"/>
  <c r="K59" i="10"/>
  <c r="K55" i="10"/>
  <c r="K51" i="10"/>
  <c r="K47" i="10"/>
  <c r="K43" i="10"/>
  <c r="K39" i="10"/>
  <c r="K35" i="10"/>
  <c r="K31" i="10"/>
  <c r="K23" i="10"/>
  <c r="K19" i="10"/>
  <c r="K15" i="10"/>
  <c r="K159" i="10"/>
  <c r="K155" i="10"/>
  <c r="K151" i="10"/>
  <c r="K147" i="10"/>
  <c r="K139" i="10"/>
  <c r="K135" i="10"/>
  <c r="K131" i="10"/>
  <c r="K123" i="10"/>
  <c r="K119" i="10"/>
  <c r="K115" i="10"/>
  <c r="K111" i="10"/>
  <c r="K107" i="10"/>
  <c r="K103" i="10"/>
  <c r="K99" i="10"/>
  <c r="K95" i="10"/>
  <c r="K91" i="10"/>
  <c r="K87" i="10"/>
  <c r="K83" i="10"/>
  <c r="K79" i="10"/>
  <c r="K72" i="10"/>
  <c r="K68" i="10"/>
  <c r="K64" i="10"/>
  <c r="K60" i="10"/>
  <c r="K56" i="10"/>
  <c r="K52" i="10"/>
  <c r="K48" i="10"/>
  <c r="K44" i="10"/>
  <c r="K36" i="10"/>
  <c r="K32" i="10"/>
  <c r="K28" i="10"/>
  <c r="K24" i="10"/>
  <c r="K20" i="10"/>
  <c r="K16" i="10"/>
  <c r="K12" i="10"/>
  <c r="K17" i="8"/>
  <c r="K19" i="8"/>
  <c r="K22" i="8"/>
  <c r="K75" i="10" l="1"/>
  <c r="F202" i="4"/>
  <c r="J181" i="4"/>
  <c r="F181" i="4"/>
  <c r="H181" i="4"/>
  <c r="F185" i="4"/>
  <c r="F186" i="4"/>
  <c r="F187" i="4"/>
  <c r="F184" i="4"/>
  <c r="J183" i="4"/>
  <c r="J184" i="4"/>
  <c r="J185" i="4"/>
  <c r="J186" i="4"/>
  <c r="J187" i="4"/>
  <c r="J188" i="4"/>
  <c r="H183" i="4"/>
  <c r="H184" i="4"/>
  <c r="H185" i="4"/>
  <c r="H186" i="4"/>
  <c r="H187" i="4"/>
  <c r="H188" i="4"/>
  <c r="J161" i="4"/>
  <c r="H161" i="4"/>
  <c r="F161" i="4"/>
  <c r="K47" i="6"/>
  <c r="K43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45" i="9"/>
  <c r="J17" i="11"/>
  <c r="H17" i="11"/>
  <c r="F17" i="11"/>
  <c r="J16" i="11"/>
  <c r="H16" i="11"/>
  <c r="F16" i="11"/>
  <c r="J15" i="11"/>
  <c r="H15" i="11"/>
  <c r="F15" i="11"/>
  <c r="J14" i="11"/>
  <c r="H14" i="11"/>
  <c r="F14" i="11"/>
  <c r="J13" i="11"/>
  <c r="H13" i="11"/>
  <c r="F13" i="11"/>
  <c r="J12" i="11"/>
  <c r="H12" i="11"/>
  <c r="F12" i="11"/>
  <c r="J11" i="11"/>
  <c r="H11" i="11"/>
  <c r="F11" i="11"/>
  <c r="J10" i="11"/>
  <c r="H10" i="11"/>
  <c r="F10" i="11"/>
  <c r="J119" i="5"/>
  <c r="K119" i="5" s="1"/>
  <c r="J248" i="4"/>
  <c r="H248" i="4"/>
  <c r="J11" i="10"/>
  <c r="H11" i="10"/>
  <c r="F11" i="10"/>
  <c r="F9" i="10" l="1"/>
  <c r="F163" i="10" s="1"/>
  <c r="K164" i="10" s="1"/>
  <c r="F44" i="9"/>
  <c r="K161" i="4"/>
  <c r="K186" i="4"/>
  <c r="K185" i="4"/>
  <c r="K248" i="4"/>
  <c r="K188" i="4"/>
  <c r="K184" i="4"/>
  <c r="K181" i="4"/>
  <c r="K187" i="4"/>
  <c r="K183" i="4"/>
  <c r="K85" i="9"/>
  <c r="K81" i="9"/>
  <c r="K73" i="9"/>
  <c r="K65" i="9"/>
  <c r="K57" i="9"/>
  <c r="K49" i="9"/>
  <c r="K89" i="9"/>
  <c r="K77" i="9"/>
  <c r="K69" i="9"/>
  <c r="K61" i="9"/>
  <c r="K53" i="9"/>
  <c r="K45" i="9"/>
  <c r="K90" i="9"/>
  <c r="K88" i="9"/>
  <c r="K86" i="9"/>
  <c r="K84" i="9"/>
  <c r="K82" i="9"/>
  <c r="K80" i="9"/>
  <c r="K78" i="9"/>
  <c r="K76" i="9"/>
  <c r="K74" i="9"/>
  <c r="K72" i="9"/>
  <c r="K70" i="9"/>
  <c r="K68" i="9"/>
  <c r="K66" i="9"/>
  <c r="K64" i="9"/>
  <c r="K62" i="9"/>
  <c r="K60" i="9"/>
  <c r="K58" i="9"/>
  <c r="K56" i="9"/>
  <c r="K54" i="9"/>
  <c r="K52" i="9"/>
  <c r="K50" i="9"/>
  <c r="K48" i="9"/>
  <c r="K46" i="9"/>
  <c r="K17" i="11"/>
  <c r="K91" i="9"/>
  <c r="K87" i="9"/>
  <c r="K83" i="9"/>
  <c r="K79" i="9"/>
  <c r="K75" i="9"/>
  <c r="K71" i="9"/>
  <c r="K67" i="9"/>
  <c r="K63" i="9"/>
  <c r="K59" i="9"/>
  <c r="K55" i="9"/>
  <c r="K51" i="9"/>
  <c r="K47" i="9"/>
  <c r="K10" i="11"/>
  <c r="K16" i="11"/>
  <c r="K15" i="11"/>
  <c r="K13" i="11"/>
  <c r="K14" i="11"/>
  <c r="K11" i="11"/>
  <c r="K12" i="11"/>
  <c r="K11" i="10"/>
  <c r="J178" i="5"/>
  <c r="K178" i="5" s="1"/>
  <c r="J177" i="5"/>
  <c r="K177" i="5" s="1"/>
  <c r="J176" i="5"/>
  <c r="K176" i="5" s="1"/>
  <c r="J175" i="5"/>
  <c r="K175" i="5" s="1"/>
  <c r="J174" i="5"/>
  <c r="K174" i="5" s="1"/>
  <c r="J173" i="5"/>
  <c r="K173" i="5" s="1"/>
  <c r="J172" i="5"/>
  <c r="K172" i="5" s="1"/>
  <c r="J171" i="5"/>
  <c r="K171" i="5" s="1"/>
  <c r="J170" i="5"/>
  <c r="K170" i="5" s="1"/>
  <c r="J169" i="5"/>
  <c r="K169" i="5" s="1"/>
  <c r="J168" i="5"/>
  <c r="K168" i="5" s="1"/>
  <c r="J167" i="5"/>
  <c r="K167" i="5" s="1"/>
  <c r="J166" i="5"/>
  <c r="K166" i="5" s="1"/>
  <c r="J165" i="5"/>
  <c r="K165" i="5" s="1"/>
  <c r="J164" i="5"/>
  <c r="K164" i="5" s="1"/>
  <c r="J163" i="5"/>
  <c r="K163" i="5" s="1"/>
  <c r="J162" i="5"/>
  <c r="K162" i="5" s="1"/>
  <c r="J161" i="5"/>
  <c r="K161" i="5" s="1"/>
  <c r="J160" i="5"/>
  <c r="K160" i="5" s="1"/>
  <c r="J159" i="5"/>
  <c r="K159" i="5" s="1"/>
  <c r="J158" i="5"/>
  <c r="K158" i="5" s="1"/>
  <c r="J157" i="5"/>
  <c r="K157" i="5" s="1"/>
  <c r="J156" i="5"/>
  <c r="K156" i="5" s="1"/>
  <c r="J155" i="5"/>
  <c r="K155" i="5" s="1"/>
  <c r="J154" i="5"/>
  <c r="K154" i="5" s="1"/>
  <c r="J152" i="5"/>
  <c r="K152" i="5" s="1"/>
  <c r="J151" i="5"/>
  <c r="K151" i="5" s="1"/>
  <c r="J150" i="5"/>
  <c r="K150" i="5" s="1"/>
  <c r="J149" i="5"/>
  <c r="K149" i="5" s="1"/>
  <c r="J147" i="5"/>
  <c r="K147" i="5" s="1"/>
  <c r="J146" i="5"/>
  <c r="K146" i="5" s="1"/>
  <c r="J145" i="5"/>
  <c r="K145" i="5" s="1"/>
  <c r="J144" i="5"/>
  <c r="K144" i="5" s="1"/>
  <c r="J142" i="5"/>
  <c r="K142" i="5" s="1"/>
  <c r="J141" i="5"/>
  <c r="K141" i="5" s="1"/>
  <c r="J140" i="5"/>
  <c r="K140" i="5" s="1"/>
  <c r="J139" i="5"/>
  <c r="K139" i="5" s="1"/>
  <c r="J137" i="5"/>
  <c r="K137" i="5" s="1"/>
  <c r="J136" i="5"/>
  <c r="K136" i="5" s="1"/>
  <c r="J135" i="5"/>
  <c r="K135" i="5" s="1"/>
  <c r="J134" i="5"/>
  <c r="K134" i="5" s="1"/>
  <c r="J132" i="5"/>
  <c r="K132" i="5" s="1"/>
  <c r="J131" i="5"/>
  <c r="K131" i="5" s="1"/>
  <c r="J130" i="5"/>
  <c r="K130" i="5" s="1"/>
  <c r="J129" i="5"/>
  <c r="K129" i="5" s="1"/>
  <c r="J128" i="5"/>
  <c r="K128" i="5" s="1"/>
  <c r="J127" i="5"/>
  <c r="K127" i="5" s="1"/>
  <c r="J126" i="5"/>
  <c r="K126" i="5" s="1"/>
  <c r="J124" i="5"/>
  <c r="K124" i="5" s="1"/>
  <c r="J123" i="5"/>
  <c r="K123" i="5" s="1"/>
  <c r="J122" i="5"/>
  <c r="K122" i="5" s="1"/>
  <c r="J121" i="5"/>
  <c r="K121" i="5" s="1"/>
  <c r="K120" i="5" s="1"/>
  <c r="J118" i="5"/>
  <c r="K118" i="5" s="1"/>
  <c r="J117" i="5"/>
  <c r="K117" i="5" s="1"/>
  <c r="J116" i="5"/>
  <c r="K116" i="5" s="1"/>
  <c r="J115" i="5"/>
  <c r="K115" i="5" s="1"/>
  <c r="J114" i="5"/>
  <c r="K114" i="5" s="1"/>
  <c r="J112" i="5"/>
  <c r="K112" i="5" s="1"/>
  <c r="J111" i="5"/>
  <c r="K111" i="5" s="1"/>
  <c r="J110" i="5"/>
  <c r="K110" i="5" s="1"/>
  <c r="J109" i="5"/>
  <c r="K109" i="5" s="1"/>
  <c r="J108" i="5"/>
  <c r="K108" i="5" s="1"/>
  <c r="J107" i="5"/>
  <c r="K107" i="5" s="1"/>
  <c r="J106" i="5"/>
  <c r="K106" i="5" s="1"/>
  <c r="K105" i="5" s="1"/>
  <c r="J104" i="5"/>
  <c r="K104" i="5" s="1"/>
  <c r="J103" i="5"/>
  <c r="K103" i="5" s="1"/>
  <c r="J102" i="5"/>
  <c r="K102" i="5" s="1"/>
  <c r="J101" i="5"/>
  <c r="K101" i="5" s="1"/>
  <c r="K100" i="5" s="1"/>
  <c r="J99" i="5"/>
  <c r="K99" i="5" s="1"/>
  <c r="J98" i="5"/>
  <c r="K98" i="5" s="1"/>
  <c r="J97" i="5"/>
  <c r="K97" i="5" s="1"/>
  <c r="J96" i="5"/>
  <c r="K96" i="5" s="1"/>
  <c r="J95" i="5"/>
  <c r="K95" i="5" s="1"/>
  <c r="J94" i="5"/>
  <c r="K94" i="5" s="1"/>
  <c r="J93" i="5"/>
  <c r="K93" i="5" s="1"/>
  <c r="J91" i="5"/>
  <c r="K91" i="5" s="1"/>
  <c r="J90" i="5"/>
  <c r="K90" i="5" s="1"/>
  <c r="J89" i="5"/>
  <c r="K89" i="5" s="1"/>
  <c r="J88" i="5"/>
  <c r="K88" i="5" s="1"/>
  <c r="J87" i="5"/>
  <c r="K87" i="5" s="1"/>
  <c r="J85" i="5"/>
  <c r="K85" i="5" s="1"/>
  <c r="J84" i="5"/>
  <c r="K84" i="5" s="1"/>
  <c r="J83" i="5"/>
  <c r="K83" i="5" s="1"/>
  <c r="J82" i="5"/>
  <c r="K82" i="5" s="1"/>
  <c r="J81" i="5"/>
  <c r="K81" i="5" s="1"/>
  <c r="J80" i="5"/>
  <c r="K80" i="5" s="1"/>
  <c r="J78" i="5"/>
  <c r="K78" i="5" s="1"/>
  <c r="J77" i="5"/>
  <c r="K77" i="5" s="1"/>
  <c r="J76" i="5"/>
  <c r="K76" i="5" s="1"/>
  <c r="J75" i="5"/>
  <c r="K75" i="5" s="1"/>
  <c r="J73" i="5"/>
  <c r="K73" i="5" s="1"/>
  <c r="J72" i="5"/>
  <c r="K72" i="5" s="1"/>
  <c r="J71" i="5"/>
  <c r="K71" i="5" s="1"/>
  <c r="J70" i="5"/>
  <c r="K70" i="5" s="1"/>
  <c r="J68" i="5"/>
  <c r="K68" i="5" s="1"/>
  <c r="J67" i="5"/>
  <c r="K67" i="5" s="1"/>
  <c r="J66" i="5"/>
  <c r="K66" i="5" s="1"/>
  <c r="J65" i="5"/>
  <c r="K65" i="5" s="1"/>
  <c r="J64" i="5"/>
  <c r="K64" i="5" s="1"/>
  <c r="J62" i="5"/>
  <c r="K62" i="5" s="1"/>
  <c r="J61" i="5"/>
  <c r="K61" i="5" s="1"/>
  <c r="J60" i="5"/>
  <c r="K60" i="5" s="1"/>
  <c r="J59" i="5"/>
  <c r="K59" i="5" s="1"/>
  <c r="J58" i="5"/>
  <c r="K58" i="5" s="1"/>
  <c r="J57" i="5"/>
  <c r="K57" i="5" s="1"/>
  <c r="J55" i="5"/>
  <c r="K55" i="5" s="1"/>
  <c r="J54" i="5"/>
  <c r="K54" i="5" s="1"/>
  <c r="J53" i="5"/>
  <c r="K53" i="5" s="1"/>
  <c r="J52" i="5"/>
  <c r="K52" i="5" s="1"/>
  <c r="J51" i="5"/>
  <c r="K51" i="5" s="1"/>
  <c r="J50" i="5"/>
  <c r="K50" i="5" s="1"/>
  <c r="J49" i="5"/>
  <c r="K49" i="5" s="1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1" i="5"/>
  <c r="K41" i="5" s="1"/>
  <c r="J40" i="5"/>
  <c r="K40" i="5" s="1"/>
  <c r="J39" i="5"/>
  <c r="K39" i="5" s="1"/>
  <c r="J38" i="5"/>
  <c r="K38" i="5" s="1"/>
  <c r="J37" i="5"/>
  <c r="K37" i="5" s="1"/>
  <c r="J36" i="5"/>
  <c r="K36" i="5" s="1"/>
  <c r="J35" i="5"/>
  <c r="K35" i="5" s="1"/>
  <c r="J34" i="5"/>
  <c r="K34" i="5" s="1"/>
  <c r="J33" i="5"/>
  <c r="K33" i="5" s="1"/>
  <c r="J32" i="5"/>
  <c r="K32" i="5" s="1"/>
  <c r="J30" i="5"/>
  <c r="K30" i="5" s="1"/>
  <c r="J29" i="5"/>
  <c r="K29" i="5" s="1"/>
  <c r="J28" i="5"/>
  <c r="K28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4" i="5"/>
  <c r="K14" i="5" s="1"/>
  <c r="J13" i="5"/>
  <c r="K13" i="5" s="1"/>
  <c r="J12" i="5"/>
  <c r="K12" i="5" s="1"/>
  <c r="J11" i="5"/>
  <c r="K11" i="5" s="1"/>
  <c r="J10" i="5"/>
  <c r="K10" i="5" s="1"/>
  <c r="J9" i="5"/>
  <c r="H9" i="5"/>
  <c r="H8" i="5" s="1"/>
  <c r="F9" i="5"/>
  <c r="F8" i="5" s="1"/>
  <c r="F179" i="5" s="1"/>
  <c r="K180" i="5" s="1"/>
  <c r="J10" i="8"/>
  <c r="H10" i="8"/>
  <c r="F10" i="8"/>
  <c r="J41" i="7"/>
  <c r="H41" i="7"/>
  <c r="F41" i="7"/>
  <c r="J40" i="7"/>
  <c r="H40" i="7"/>
  <c r="F40" i="7"/>
  <c r="J39" i="7"/>
  <c r="H39" i="7"/>
  <c r="F39" i="7"/>
  <c r="J38" i="7"/>
  <c r="H38" i="7"/>
  <c r="F38" i="7"/>
  <c r="J37" i="7"/>
  <c r="H37" i="7"/>
  <c r="F37" i="7"/>
  <c r="J36" i="7"/>
  <c r="H36" i="7"/>
  <c r="F36" i="7"/>
  <c r="J35" i="7"/>
  <c r="H35" i="7"/>
  <c r="F35" i="7"/>
  <c r="J34" i="7"/>
  <c r="H34" i="7"/>
  <c r="F34" i="7"/>
  <c r="F33" i="7" s="1"/>
  <c r="J32" i="7"/>
  <c r="H32" i="7"/>
  <c r="F32" i="7"/>
  <c r="J31" i="7"/>
  <c r="H31" i="7"/>
  <c r="F31" i="7"/>
  <c r="J30" i="7"/>
  <c r="H30" i="7"/>
  <c r="F30" i="7"/>
  <c r="J29" i="7"/>
  <c r="H29" i="7"/>
  <c r="F29" i="7"/>
  <c r="J28" i="7"/>
  <c r="H28" i="7"/>
  <c r="F28" i="7"/>
  <c r="J27" i="7"/>
  <c r="H27" i="7"/>
  <c r="F27" i="7"/>
  <c r="J26" i="7"/>
  <c r="H26" i="7"/>
  <c r="H25" i="7" s="1"/>
  <c r="F26" i="7"/>
  <c r="J24" i="7"/>
  <c r="H24" i="7"/>
  <c r="F24" i="7"/>
  <c r="J23" i="7"/>
  <c r="H23" i="7"/>
  <c r="F23" i="7"/>
  <c r="J22" i="7"/>
  <c r="H22" i="7"/>
  <c r="F22" i="7"/>
  <c r="J21" i="7"/>
  <c r="H21" i="7"/>
  <c r="F21" i="7"/>
  <c r="J20" i="7"/>
  <c r="H20" i="7"/>
  <c r="F20" i="7"/>
  <c r="J19" i="7"/>
  <c r="H19" i="7"/>
  <c r="F19" i="7"/>
  <c r="J18" i="7"/>
  <c r="H18" i="7"/>
  <c r="F18" i="7"/>
  <c r="J17" i="7"/>
  <c r="H17" i="7"/>
  <c r="F17" i="7"/>
  <c r="J16" i="7"/>
  <c r="H16" i="7"/>
  <c r="F16" i="7"/>
  <c r="J15" i="7"/>
  <c r="H15" i="7"/>
  <c r="F15" i="7"/>
  <c r="J14" i="7"/>
  <c r="H14" i="7"/>
  <c r="F14" i="7"/>
  <c r="J13" i="7"/>
  <c r="H13" i="7"/>
  <c r="F13" i="7"/>
  <c r="J12" i="7"/>
  <c r="H12" i="7"/>
  <c r="F12" i="7"/>
  <c r="J11" i="7"/>
  <c r="H11" i="7"/>
  <c r="H8" i="7" s="1"/>
  <c r="F11" i="7"/>
  <c r="J10" i="7"/>
  <c r="F10" i="7"/>
  <c r="J9" i="7"/>
  <c r="F9" i="7"/>
  <c r="F8" i="7" s="1"/>
  <c r="H33" i="7" l="1"/>
  <c r="F42" i="7"/>
  <c r="K43" i="7" s="1"/>
  <c r="H42" i="7"/>
  <c r="K45" i="7" s="1"/>
  <c r="F25" i="7"/>
  <c r="K9" i="10"/>
  <c r="K163" i="10" s="1"/>
  <c r="K165" i="10" s="1"/>
  <c r="K166" i="10" s="1"/>
  <c r="K167" i="10" s="1"/>
  <c r="K168" i="10" s="1"/>
  <c r="K169" i="10" s="1"/>
  <c r="K170" i="10" s="1"/>
  <c r="K171" i="10" s="1"/>
  <c r="K172" i="10" s="1"/>
  <c r="K44" i="9"/>
  <c r="K153" i="5"/>
  <c r="K148" i="5"/>
  <c r="K143" i="5"/>
  <c r="K138" i="5"/>
  <c r="K133" i="5"/>
  <c r="K125" i="5"/>
  <c r="K113" i="5"/>
  <c r="K92" i="5"/>
  <c r="K86" i="5"/>
  <c r="K79" i="5"/>
  <c r="K74" i="5"/>
  <c r="K69" i="5"/>
  <c r="K63" i="5"/>
  <c r="K56" i="5"/>
  <c r="K11" i="7"/>
  <c r="K15" i="7"/>
  <c r="K19" i="7"/>
  <c r="K23" i="7"/>
  <c r="K28" i="7"/>
  <c r="K32" i="7"/>
  <c r="K34" i="7"/>
  <c r="K33" i="7" s="1"/>
  <c r="K38" i="7"/>
  <c r="K10" i="7"/>
  <c r="K14" i="7"/>
  <c r="K18" i="7"/>
  <c r="K22" i="7"/>
  <c r="K27" i="7"/>
  <c r="K31" i="7"/>
  <c r="K37" i="7"/>
  <c r="K41" i="7"/>
  <c r="K12" i="7"/>
  <c r="K16" i="7"/>
  <c r="K20" i="7"/>
  <c r="K24" i="7"/>
  <c r="K29" i="7"/>
  <c r="K35" i="7"/>
  <c r="K39" i="7"/>
  <c r="K13" i="7"/>
  <c r="K17" i="7"/>
  <c r="K21" i="7"/>
  <c r="K26" i="7"/>
  <c r="K30" i="7"/>
  <c r="K36" i="7"/>
  <c r="K40" i="7"/>
  <c r="L18" i="3"/>
  <c r="K9" i="5"/>
  <c r="K8" i="5" s="1"/>
  <c r="K10" i="8"/>
  <c r="K9" i="7"/>
  <c r="K8" i="7" s="1"/>
  <c r="K25" i="7" l="1"/>
  <c r="K42" i="7" s="1"/>
  <c r="K44" i="7" s="1"/>
  <c r="K46" i="7" s="1"/>
  <c r="K47" i="7" s="1"/>
  <c r="K48" i="7" s="1"/>
  <c r="K49" i="7" s="1"/>
  <c r="K50" i="7" s="1"/>
  <c r="K51" i="7" s="1"/>
  <c r="K52" i="7" s="1"/>
  <c r="K179" i="5"/>
  <c r="K181" i="5" s="1"/>
  <c r="K183" i="5" s="1"/>
  <c r="K184" i="5" s="1"/>
  <c r="K185" i="5" s="1"/>
  <c r="K186" i="5" s="1"/>
  <c r="K187" i="5" s="1"/>
  <c r="K188" i="5" s="1"/>
  <c r="K189" i="5" s="1"/>
  <c r="K173" i="10"/>
  <c r="L15" i="3" s="1"/>
  <c r="K23" i="8"/>
  <c r="K70" i="6" l="1"/>
  <c r="K71" i="6"/>
  <c r="K72" i="6"/>
  <c r="K78" i="6"/>
  <c r="K77" i="6"/>
  <c r="J42" i="9" l="1"/>
  <c r="F42" i="9"/>
  <c r="J10" i="9" l="1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K42" i="9" s="1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J9" i="9"/>
  <c r="H9" i="9"/>
  <c r="F9" i="9"/>
  <c r="F8" i="9" s="1"/>
  <c r="J56" i="4"/>
  <c r="H56" i="4"/>
  <c r="F56" i="4"/>
  <c r="F273" i="4"/>
  <c r="H273" i="4"/>
  <c r="J273" i="4"/>
  <c r="F264" i="4"/>
  <c r="H264" i="4"/>
  <c r="J264" i="4"/>
  <c r="J243" i="4"/>
  <c r="H243" i="4"/>
  <c r="F243" i="4"/>
  <c r="F238" i="4"/>
  <c r="H238" i="4"/>
  <c r="J237" i="4"/>
  <c r="J238" i="4"/>
  <c r="H237" i="4"/>
  <c r="F237" i="4"/>
  <c r="F235" i="4"/>
  <c r="H235" i="4"/>
  <c r="J235" i="4"/>
  <c r="F236" i="4"/>
  <c r="F239" i="4"/>
  <c r="H236" i="4"/>
  <c r="H239" i="4"/>
  <c r="J236" i="4"/>
  <c r="J239" i="4"/>
  <c r="H234" i="4"/>
  <c r="F234" i="4"/>
  <c r="J234" i="4"/>
  <c r="F233" i="4"/>
  <c r="H233" i="4"/>
  <c r="J233" i="4"/>
  <c r="H231" i="4"/>
  <c r="H232" i="4"/>
  <c r="J231" i="4"/>
  <c r="K231" i="4" s="1"/>
  <c r="J232" i="4"/>
  <c r="H228" i="4"/>
  <c r="J228" i="4"/>
  <c r="F228" i="4"/>
  <c r="J126" i="4"/>
  <c r="J127" i="4"/>
  <c r="J128" i="4"/>
  <c r="J122" i="4"/>
  <c r="J123" i="4"/>
  <c r="J124" i="4"/>
  <c r="J125" i="4"/>
  <c r="J121" i="4"/>
  <c r="F125" i="4"/>
  <c r="F126" i="4"/>
  <c r="F127" i="4"/>
  <c r="F128" i="4"/>
  <c r="H125" i="4"/>
  <c r="H126" i="4"/>
  <c r="H127" i="4"/>
  <c r="H128" i="4"/>
  <c r="F92" i="9" l="1"/>
  <c r="K93" i="9" s="1"/>
  <c r="K238" i="4"/>
  <c r="K239" i="4"/>
  <c r="K125" i="4"/>
  <c r="K237" i="4"/>
  <c r="K128" i="4"/>
  <c r="K127" i="4"/>
  <c r="K236" i="4"/>
  <c r="K243" i="4"/>
  <c r="K273" i="4"/>
  <c r="K228" i="4"/>
  <c r="K234" i="4"/>
  <c r="K126" i="4"/>
  <c r="K232" i="4"/>
  <c r="K233" i="4"/>
  <c r="K235" i="4"/>
  <c r="K264" i="4"/>
  <c r="K41" i="9"/>
  <c r="K33" i="9"/>
  <c r="K25" i="9"/>
  <c r="K17" i="9"/>
  <c r="K13" i="9"/>
  <c r="K38" i="9"/>
  <c r="K34" i="9"/>
  <c r="K30" i="9"/>
  <c r="K26" i="9"/>
  <c r="K22" i="9"/>
  <c r="K18" i="9"/>
  <c r="K14" i="9"/>
  <c r="K10" i="9"/>
  <c r="K29" i="9"/>
  <c r="K39" i="9"/>
  <c r="K35" i="9"/>
  <c r="K31" i="9"/>
  <c r="K27" i="9"/>
  <c r="K23" i="9"/>
  <c r="K19" i="9"/>
  <c r="K15" i="9"/>
  <c r="K11" i="9"/>
  <c r="K37" i="9"/>
  <c r="K21" i="9"/>
  <c r="K40" i="9"/>
  <c r="K36" i="9"/>
  <c r="K32" i="9"/>
  <c r="K28" i="9"/>
  <c r="K24" i="9"/>
  <c r="K20" i="9"/>
  <c r="K16" i="9"/>
  <c r="K12" i="9"/>
  <c r="K9" i="9"/>
  <c r="K56" i="4"/>
  <c r="J51" i="4"/>
  <c r="H51" i="4"/>
  <c r="J50" i="4"/>
  <c r="H50" i="4"/>
  <c r="J221" i="4"/>
  <c r="J222" i="4"/>
  <c r="J223" i="4"/>
  <c r="J224" i="4"/>
  <c r="F302" i="4"/>
  <c r="F303" i="4"/>
  <c r="H303" i="4"/>
  <c r="J303" i="4"/>
  <c r="H302" i="4"/>
  <c r="J302" i="4"/>
  <c r="H301" i="4"/>
  <c r="F300" i="4"/>
  <c r="F301" i="4"/>
  <c r="J301" i="4"/>
  <c r="H300" i="4"/>
  <c r="J300" i="4"/>
  <c r="F299" i="4"/>
  <c r="H299" i="4"/>
  <c r="J299" i="4"/>
  <c r="H298" i="4"/>
  <c r="F298" i="4"/>
  <c r="J298" i="4"/>
  <c r="H297" i="4"/>
  <c r="J297" i="4"/>
  <c r="F294" i="4"/>
  <c r="H294" i="4"/>
  <c r="J294" i="4"/>
  <c r="F293" i="4"/>
  <c r="H293" i="4"/>
  <c r="J293" i="4"/>
  <c r="H292" i="4"/>
  <c r="F292" i="4"/>
  <c r="J292" i="4"/>
  <c r="H290" i="4"/>
  <c r="F290" i="4"/>
  <c r="J290" i="4"/>
  <c r="F288" i="4"/>
  <c r="H288" i="4"/>
  <c r="J288" i="4"/>
  <c r="F287" i="4"/>
  <c r="H287" i="4"/>
  <c r="J287" i="4"/>
  <c r="H284" i="4"/>
  <c r="H285" i="4"/>
  <c r="F285" i="4"/>
  <c r="J285" i="4"/>
  <c r="F284" i="4"/>
  <c r="J284" i="4"/>
  <c r="J282" i="4"/>
  <c r="H282" i="4"/>
  <c r="H281" i="4"/>
  <c r="F281" i="4"/>
  <c r="J281" i="4"/>
  <c r="F279" i="4"/>
  <c r="H279" i="4"/>
  <c r="J279" i="4"/>
  <c r="F278" i="4"/>
  <c r="H278" i="4"/>
  <c r="J278" i="4"/>
  <c r="F277" i="4"/>
  <c r="H277" i="4"/>
  <c r="J277" i="4"/>
  <c r="H276" i="4"/>
  <c r="F276" i="4"/>
  <c r="J276" i="4"/>
  <c r="J274" i="4"/>
  <c r="H274" i="4"/>
  <c r="F272" i="4"/>
  <c r="H272" i="4"/>
  <c r="J272" i="4"/>
  <c r="F271" i="4"/>
  <c r="H271" i="4"/>
  <c r="J271" i="4"/>
  <c r="F269" i="4"/>
  <c r="H269" i="4"/>
  <c r="J269" i="4"/>
  <c r="F268" i="4"/>
  <c r="H268" i="4"/>
  <c r="J268" i="4"/>
  <c r="F267" i="4"/>
  <c r="H267" i="4"/>
  <c r="J267" i="4"/>
  <c r="F263" i="4"/>
  <c r="J262" i="4"/>
  <c r="J263" i="4"/>
  <c r="J265" i="4"/>
  <c r="H262" i="4"/>
  <c r="H263" i="4"/>
  <c r="H265" i="4"/>
  <c r="F262" i="4"/>
  <c r="J260" i="4"/>
  <c r="F260" i="4"/>
  <c r="H259" i="4"/>
  <c r="H260" i="4"/>
  <c r="F259" i="4"/>
  <c r="J259" i="4"/>
  <c r="F254" i="4"/>
  <c r="H254" i="4"/>
  <c r="J254" i="4"/>
  <c r="F253" i="4"/>
  <c r="F255" i="4"/>
  <c r="F256" i="4"/>
  <c r="J253" i="4"/>
  <c r="J255" i="4"/>
  <c r="J256" i="4"/>
  <c r="H253" i="4"/>
  <c r="H255" i="4"/>
  <c r="H256" i="4"/>
  <c r="F257" i="4"/>
  <c r="H257" i="4"/>
  <c r="J257" i="4"/>
  <c r="F258" i="4"/>
  <c r="H258" i="4"/>
  <c r="J258" i="4"/>
  <c r="F251" i="4"/>
  <c r="F252" i="4"/>
  <c r="F261" i="4"/>
  <c r="F266" i="4"/>
  <c r="F270" i="4"/>
  <c r="F275" i="4"/>
  <c r="F280" i="4"/>
  <c r="F283" i="4"/>
  <c r="F286" i="4"/>
  <c r="F289" i="4"/>
  <c r="F291" i="4"/>
  <c r="F295" i="4"/>
  <c r="F296" i="4"/>
  <c r="F297" i="4"/>
  <c r="J251" i="4"/>
  <c r="J252" i="4"/>
  <c r="J261" i="4"/>
  <c r="J266" i="4"/>
  <c r="J270" i="4"/>
  <c r="J275" i="4"/>
  <c r="J280" i="4"/>
  <c r="J283" i="4"/>
  <c r="J286" i="4"/>
  <c r="J289" i="4"/>
  <c r="J291" i="4"/>
  <c r="J295" i="4"/>
  <c r="J296" i="4"/>
  <c r="H251" i="4"/>
  <c r="H252" i="4"/>
  <c r="H261" i="4"/>
  <c r="H266" i="4"/>
  <c r="H270" i="4"/>
  <c r="H275" i="4"/>
  <c r="H280" i="4"/>
  <c r="H283" i="4"/>
  <c r="H286" i="4"/>
  <c r="H289" i="4"/>
  <c r="H291" i="4"/>
  <c r="H295" i="4"/>
  <c r="H296" i="4"/>
  <c r="J250" i="4"/>
  <c r="H250" i="4"/>
  <c r="F250" i="4"/>
  <c r="F249" i="4" s="1"/>
  <c r="J197" i="4"/>
  <c r="H197" i="4"/>
  <c r="F197" i="4"/>
  <c r="J72" i="4"/>
  <c r="J73" i="4"/>
  <c r="J74" i="4"/>
  <c r="H71" i="4"/>
  <c r="H72" i="4"/>
  <c r="H73" i="4"/>
  <c r="H74" i="4"/>
  <c r="F70" i="4"/>
  <c r="F71" i="4"/>
  <c r="F72" i="4"/>
  <c r="F73" i="4"/>
  <c r="F74" i="4"/>
  <c r="J71" i="4"/>
  <c r="H70" i="4"/>
  <c r="J70" i="4"/>
  <c r="J227" i="4"/>
  <c r="J229" i="4"/>
  <c r="J230" i="4"/>
  <c r="J240" i="4"/>
  <c r="J241" i="4"/>
  <c r="J242" i="4"/>
  <c r="J244" i="4"/>
  <c r="J245" i="4"/>
  <c r="J246" i="4"/>
  <c r="J247" i="4"/>
  <c r="H227" i="4"/>
  <c r="H229" i="4"/>
  <c r="H230" i="4"/>
  <c r="H240" i="4"/>
  <c r="H241" i="4"/>
  <c r="H242" i="4"/>
  <c r="H244" i="4"/>
  <c r="H245" i="4"/>
  <c r="H246" i="4"/>
  <c r="H247" i="4"/>
  <c r="F229" i="4"/>
  <c r="F240" i="4"/>
  <c r="F241" i="4"/>
  <c r="F242" i="4"/>
  <c r="F244" i="4"/>
  <c r="F245" i="4"/>
  <c r="F246" i="4"/>
  <c r="F247" i="4"/>
  <c r="F227" i="4"/>
  <c r="J226" i="4"/>
  <c r="H226" i="4"/>
  <c r="F226" i="4"/>
  <c r="H49" i="4"/>
  <c r="F49" i="4"/>
  <c r="J49" i="4"/>
  <c r="F52" i="4"/>
  <c r="H52" i="4"/>
  <c r="J52" i="4"/>
  <c r="F87" i="4"/>
  <c r="H87" i="4"/>
  <c r="J87" i="4"/>
  <c r="J84" i="4"/>
  <c r="J85" i="4"/>
  <c r="J86" i="4"/>
  <c r="H84" i="4"/>
  <c r="H85" i="4"/>
  <c r="H86" i="4"/>
  <c r="F84" i="4"/>
  <c r="F85" i="4"/>
  <c r="F86" i="4"/>
  <c r="F83" i="4"/>
  <c r="J83" i="4"/>
  <c r="H83" i="4"/>
  <c r="F206" i="4"/>
  <c r="K8" i="9" l="1"/>
  <c r="K92" i="9" s="1"/>
  <c r="K94" i="9" s="1"/>
  <c r="K95" i="9" s="1"/>
  <c r="K96" i="9" s="1"/>
  <c r="K97" i="9" s="1"/>
  <c r="K98" i="9" s="1"/>
  <c r="K99" i="9" s="1"/>
  <c r="K100" i="9" s="1"/>
  <c r="K109" i="9" s="1"/>
  <c r="K110" i="9" s="1"/>
  <c r="K111" i="9" s="1"/>
  <c r="L14" i="3" s="1"/>
  <c r="F225" i="4"/>
  <c r="K257" i="4"/>
  <c r="K253" i="4"/>
  <c r="K254" i="4"/>
  <c r="K268" i="4"/>
  <c r="K278" i="4"/>
  <c r="K288" i="4"/>
  <c r="K294" i="4"/>
  <c r="K260" i="4"/>
  <c r="K71" i="4"/>
  <c r="K245" i="4"/>
  <c r="K240" i="4"/>
  <c r="K291" i="4"/>
  <c r="K280" i="4"/>
  <c r="K261" i="4"/>
  <c r="K85" i="4"/>
  <c r="K49" i="4"/>
  <c r="K244" i="4"/>
  <c r="K230" i="4"/>
  <c r="K258" i="4"/>
  <c r="K265" i="4"/>
  <c r="K267" i="4"/>
  <c r="K277" i="4"/>
  <c r="K285" i="4"/>
  <c r="K293" i="4"/>
  <c r="K298" i="4"/>
  <c r="K302" i="4"/>
  <c r="K272" i="4"/>
  <c r="K287" i="4"/>
  <c r="K299" i="4"/>
  <c r="K86" i="4"/>
  <c r="K70" i="4"/>
  <c r="K74" i="4"/>
  <c r="K73" i="4"/>
  <c r="K275" i="4"/>
  <c r="K301" i="4"/>
  <c r="K52" i="4"/>
  <c r="K247" i="4"/>
  <c r="K229" i="4"/>
  <c r="K72" i="4"/>
  <c r="K286" i="4"/>
  <c r="K270" i="4"/>
  <c r="K251" i="4"/>
  <c r="K256" i="4"/>
  <c r="K263" i="4"/>
  <c r="K271" i="4"/>
  <c r="K276" i="4"/>
  <c r="K281" i="4"/>
  <c r="K282" i="4"/>
  <c r="K292" i="4"/>
  <c r="K197" i="4"/>
  <c r="K289" i="4"/>
  <c r="K252" i="4"/>
  <c r="K274" i="4"/>
  <c r="K50" i="4"/>
  <c r="K84" i="4"/>
  <c r="K242" i="4"/>
  <c r="K296" i="4"/>
  <c r="K87" i="4"/>
  <c r="K246" i="4"/>
  <c r="K241" i="4"/>
  <c r="K227" i="4"/>
  <c r="K295" i="4"/>
  <c r="K283" i="4"/>
  <c r="K266" i="4"/>
  <c r="K255" i="4"/>
  <c r="K259" i="4"/>
  <c r="K262" i="4"/>
  <c r="K269" i="4"/>
  <c r="K279" i="4"/>
  <c r="K284" i="4"/>
  <c r="K290" i="4"/>
  <c r="K297" i="4"/>
  <c r="K300" i="4"/>
  <c r="K303" i="4"/>
  <c r="K51" i="4"/>
  <c r="K250" i="4"/>
  <c r="K226" i="4"/>
  <c r="K83" i="4"/>
  <c r="J206" i="4"/>
  <c r="H206" i="4"/>
  <c r="F224" i="4"/>
  <c r="H224" i="4"/>
  <c r="F223" i="4"/>
  <c r="H223" i="4"/>
  <c r="F222" i="4"/>
  <c r="J216" i="4"/>
  <c r="J217" i="4"/>
  <c r="J218" i="4"/>
  <c r="J219" i="4"/>
  <c r="H215" i="4"/>
  <c r="H216" i="4"/>
  <c r="H217" i="4"/>
  <c r="H218" i="4"/>
  <c r="H219" i="4"/>
  <c r="F215" i="4"/>
  <c r="F216" i="4"/>
  <c r="F217" i="4"/>
  <c r="F218" i="4"/>
  <c r="F219" i="4"/>
  <c r="J215" i="4"/>
  <c r="H221" i="4"/>
  <c r="H222" i="4"/>
  <c r="F221" i="4"/>
  <c r="J210" i="4"/>
  <c r="J211" i="4"/>
  <c r="J212" i="4"/>
  <c r="J213" i="4"/>
  <c r="J214" i="4"/>
  <c r="J220" i="4"/>
  <c r="F220" i="4"/>
  <c r="H220" i="4"/>
  <c r="H212" i="4"/>
  <c r="H213" i="4"/>
  <c r="H214" i="4"/>
  <c r="F212" i="4"/>
  <c r="F213" i="4"/>
  <c r="F214" i="4"/>
  <c r="H210" i="4"/>
  <c r="H211" i="4"/>
  <c r="F210" i="4"/>
  <c r="F211" i="4"/>
  <c r="J209" i="4"/>
  <c r="H209" i="4"/>
  <c r="F209" i="4"/>
  <c r="H121" i="4"/>
  <c r="K121" i="4" s="1"/>
  <c r="H203" i="4"/>
  <c r="K203" i="4" s="1"/>
  <c r="H200" i="4"/>
  <c r="H201" i="4"/>
  <c r="K201" i="4" s="1"/>
  <c r="H202" i="4"/>
  <c r="K202" i="4" s="1"/>
  <c r="F123" i="4"/>
  <c r="F124" i="4"/>
  <c r="F129" i="4"/>
  <c r="F130" i="4"/>
  <c r="F131" i="4"/>
  <c r="F132" i="4"/>
  <c r="F133" i="4"/>
  <c r="F122" i="4"/>
  <c r="H122" i="4"/>
  <c r="H123" i="4"/>
  <c r="H124" i="4"/>
  <c r="F90" i="4"/>
  <c r="H90" i="4"/>
  <c r="J90" i="4"/>
  <c r="J89" i="4"/>
  <c r="H89" i="4"/>
  <c r="F89" i="4"/>
  <c r="H150" i="4"/>
  <c r="H151" i="4"/>
  <c r="K151" i="4" s="1"/>
  <c r="H152" i="4"/>
  <c r="H153" i="4"/>
  <c r="H154" i="4"/>
  <c r="F152" i="4"/>
  <c r="F153" i="4"/>
  <c r="F154" i="4"/>
  <c r="H107" i="4"/>
  <c r="K107" i="4" s="1"/>
  <c r="H108" i="4"/>
  <c r="H109" i="4"/>
  <c r="H110" i="4"/>
  <c r="H111" i="4"/>
  <c r="K111" i="4" s="1"/>
  <c r="H112" i="4"/>
  <c r="H113" i="4"/>
  <c r="H114" i="4"/>
  <c r="H115" i="4"/>
  <c r="H116" i="4"/>
  <c r="H117" i="4"/>
  <c r="H118" i="4"/>
  <c r="F109" i="4"/>
  <c r="F110" i="4"/>
  <c r="F112" i="4"/>
  <c r="F113" i="4"/>
  <c r="F114" i="4"/>
  <c r="F115" i="4"/>
  <c r="F116" i="4"/>
  <c r="F117" i="4"/>
  <c r="F118" i="4"/>
  <c r="F208" i="4" l="1"/>
  <c r="K249" i="4"/>
  <c r="K225" i="4"/>
  <c r="K154" i="4"/>
  <c r="K123" i="4"/>
  <c r="K213" i="4"/>
  <c r="K221" i="4"/>
  <c r="K116" i="4"/>
  <c r="K90" i="4"/>
  <c r="K206" i="4"/>
  <c r="K223" i="4"/>
  <c r="K217" i="4"/>
  <c r="K153" i="4"/>
  <c r="K122" i="4"/>
  <c r="K222" i="4"/>
  <c r="K224" i="4"/>
  <c r="K115" i="4"/>
  <c r="K110" i="4"/>
  <c r="K118" i="4"/>
  <c r="K216" i="4"/>
  <c r="K117" i="4"/>
  <c r="K113" i="4"/>
  <c r="K109" i="4"/>
  <c r="K152" i="4"/>
  <c r="K220" i="4"/>
  <c r="K211" i="4"/>
  <c r="K219" i="4"/>
  <c r="K114" i="4"/>
  <c r="K212" i="4"/>
  <c r="K112" i="4"/>
  <c r="K89" i="4"/>
  <c r="K124" i="4"/>
  <c r="K214" i="4"/>
  <c r="K210" i="4"/>
  <c r="K215" i="4"/>
  <c r="K218" i="4"/>
  <c r="K209" i="4"/>
  <c r="F78" i="4"/>
  <c r="H78" i="4"/>
  <c r="J78" i="4"/>
  <c r="F80" i="4"/>
  <c r="H80" i="4"/>
  <c r="J80" i="4"/>
  <c r="F76" i="4"/>
  <c r="H76" i="4"/>
  <c r="J76" i="4"/>
  <c r="F68" i="4"/>
  <c r="F69" i="4"/>
  <c r="J69" i="4"/>
  <c r="H69" i="4"/>
  <c r="H68" i="4"/>
  <c r="J68" i="4"/>
  <c r="F58" i="4"/>
  <c r="F59" i="4"/>
  <c r="F60" i="4"/>
  <c r="F61" i="4"/>
  <c r="F62" i="4"/>
  <c r="F63" i="4"/>
  <c r="F64" i="4"/>
  <c r="F65" i="4"/>
  <c r="F66" i="4"/>
  <c r="F67" i="4"/>
  <c r="F75" i="4"/>
  <c r="F77" i="4"/>
  <c r="F79" i="4"/>
  <c r="H58" i="4"/>
  <c r="H59" i="4"/>
  <c r="H60" i="4"/>
  <c r="H61" i="4"/>
  <c r="H62" i="4"/>
  <c r="H63" i="4"/>
  <c r="H64" i="4"/>
  <c r="H65" i="4"/>
  <c r="H66" i="4"/>
  <c r="H67" i="4"/>
  <c r="H75" i="4"/>
  <c r="H77" i="4"/>
  <c r="H79" i="4"/>
  <c r="J58" i="4"/>
  <c r="J59" i="4"/>
  <c r="J60" i="4"/>
  <c r="J61" i="4"/>
  <c r="J62" i="4"/>
  <c r="J63" i="4"/>
  <c r="J64" i="4"/>
  <c r="J65" i="4"/>
  <c r="J66" i="4"/>
  <c r="J67" i="4"/>
  <c r="J75" i="4"/>
  <c r="J77" i="4"/>
  <c r="J79" i="4"/>
  <c r="J57" i="4"/>
  <c r="H57" i="4"/>
  <c r="F57" i="4"/>
  <c r="J47" i="4"/>
  <c r="F47" i="4"/>
  <c r="H47" i="4"/>
  <c r="J53" i="4"/>
  <c r="H48" i="4"/>
  <c r="F48" i="4"/>
  <c r="J48" i="4"/>
  <c r="F44" i="4"/>
  <c r="F45" i="4"/>
  <c r="F46" i="4"/>
  <c r="F43" i="4"/>
  <c r="J43" i="4"/>
  <c r="J44" i="4"/>
  <c r="J45" i="4"/>
  <c r="J46" i="4"/>
  <c r="H43" i="4"/>
  <c r="H44" i="4"/>
  <c r="H45" i="4"/>
  <c r="H46" i="4"/>
  <c r="J42" i="4"/>
  <c r="H42" i="4"/>
  <c r="F42" i="4"/>
  <c r="J41" i="4"/>
  <c r="H41" i="4"/>
  <c r="F41" i="4"/>
  <c r="J40" i="4"/>
  <c r="H40" i="4"/>
  <c r="F40" i="4"/>
  <c r="J39" i="4"/>
  <c r="H39" i="4"/>
  <c r="F39" i="4"/>
  <c r="J38" i="4"/>
  <c r="H38" i="4"/>
  <c r="F38" i="4"/>
  <c r="J37" i="4"/>
  <c r="H37" i="4"/>
  <c r="F37" i="4"/>
  <c r="J36" i="4"/>
  <c r="H36" i="4"/>
  <c r="F36" i="4"/>
  <c r="H35" i="4"/>
  <c r="F35" i="4"/>
  <c r="J35" i="4"/>
  <c r="H34" i="4"/>
  <c r="F34" i="4"/>
  <c r="J34" i="4"/>
  <c r="H33" i="4"/>
  <c r="F33" i="4"/>
  <c r="J33" i="4"/>
  <c r="H30" i="4"/>
  <c r="F30" i="4"/>
  <c r="J30" i="4"/>
  <c r="H29" i="4"/>
  <c r="F29" i="4"/>
  <c r="J29" i="4"/>
  <c r="H27" i="4"/>
  <c r="F27" i="4"/>
  <c r="J27" i="4"/>
  <c r="J21" i="4"/>
  <c r="H21" i="4"/>
  <c r="F21" i="4"/>
  <c r="H14" i="4"/>
  <c r="F14" i="4"/>
  <c r="J14" i="4"/>
  <c r="H15" i="4"/>
  <c r="F15" i="4"/>
  <c r="J15" i="4"/>
  <c r="H13" i="4"/>
  <c r="F13" i="4"/>
  <c r="J13" i="4"/>
  <c r="J12" i="4"/>
  <c r="H12" i="4"/>
  <c r="F12" i="4"/>
  <c r="J11" i="4"/>
  <c r="H11" i="4"/>
  <c r="F11" i="4"/>
  <c r="J10" i="4"/>
  <c r="J16" i="4"/>
  <c r="J17" i="4"/>
  <c r="J18" i="4"/>
  <c r="J19" i="4"/>
  <c r="J20" i="4"/>
  <c r="J22" i="4"/>
  <c r="J23" i="4"/>
  <c r="J24" i="4"/>
  <c r="J25" i="4"/>
  <c r="J26" i="4"/>
  <c r="J28" i="4"/>
  <c r="J31" i="4"/>
  <c r="J32" i="4"/>
  <c r="H10" i="4"/>
  <c r="H16" i="4"/>
  <c r="H17" i="4"/>
  <c r="H18" i="4"/>
  <c r="H19" i="4"/>
  <c r="H20" i="4"/>
  <c r="H22" i="4"/>
  <c r="H23" i="4"/>
  <c r="H24" i="4"/>
  <c r="H25" i="4"/>
  <c r="H26" i="4"/>
  <c r="H28" i="4"/>
  <c r="H31" i="4"/>
  <c r="H32" i="4"/>
  <c r="F10" i="4"/>
  <c r="F16" i="4"/>
  <c r="F17" i="4"/>
  <c r="F18" i="4"/>
  <c r="F19" i="4"/>
  <c r="F20" i="4"/>
  <c r="F22" i="4"/>
  <c r="F23" i="4"/>
  <c r="F24" i="4"/>
  <c r="F25" i="4"/>
  <c r="F26" i="4"/>
  <c r="F28" i="4"/>
  <c r="F31" i="4"/>
  <c r="F32" i="4"/>
  <c r="J9" i="4"/>
  <c r="J9" i="6"/>
  <c r="H9" i="6"/>
  <c r="F9" i="6"/>
  <c r="F8" i="6" s="1"/>
  <c r="J205" i="4"/>
  <c r="H205" i="4"/>
  <c r="F205" i="4"/>
  <c r="J204" i="4"/>
  <c r="H204" i="4"/>
  <c r="F204" i="4"/>
  <c r="J200" i="4"/>
  <c r="F200" i="4"/>
  <c r="J199" i="4"/>
  <c r="H199" i="4"/>
  <c r="F199" i="4"/>
  <c r="H196" i="4"/>
  <c r="F196" i="4"/>
  <c r="J196" i="4"/>
  <c r="J195" i="4"/>
  <c r="H195" i="4"/>
  <c r="F195" i="4"/>
  <c r="J194" i="4"/>
  <c r="J193" i="4"/>
  <c r="H194" i="4"/>
  <c r="H193" i="4"/>
  <c r="F194" i="4"/>
  <c r="F193" i="4"/>
  <c r="J192" i="4"/>
  <c r="H192" i="4"/>
  <c r="F192" i="4"/>
  <c r="J191" i="4"/>
  <c r="H191" i="4"/>
  <c r="F191" i="4"/>
  <c r="J190" i="4"/>
  <c r="H190" i="4"/>
  <c r="F190" i="4"/>
  <c r="J147" i="4"/>
  <c r="F147" i="4"/>
  <c r="J146" i="4"/>
  <c r="F146" i="4"/>
  <c r="J145" i="4"/>
  <c r="F145" i="4"/>
  <c r="J144" i="4"/>
  <c r="H144" i="4"/>
  <c r="J96" i="4"/>
  <c r="H96" i="4"/>
  <c r="F96" i="4"/>
  <c r="J95" i="4"/>
  <c r="J94" i="4"/>
  <c r="H95" i="4"/>
  <c r="H94" i="4"/>
  <c r="H93" i="4"/>
  <c r="H92" i="4"/>
  <c r="J93" i="4"/>
  <c r="F93" i="4"/>
  <c r="J92" i="4"/>
  <c r="F92" i="4"/>
  <c r="J91" i="4"/>
  <c r="H91" i="4"/>
  <c r="F91" i="4"/>
  <c r="F189" i="4" l="1"/>
  <c r="F54" i="4"/>
  <c r="K208" i="4"/>
  <c r="K13" i="4"/>
  <c r="K145" i="4"/>
  <c r="K147" i="4"/>
  <c r="K94" i="4"/>
  <c r="K75" i="4"/>
  <c r="K64" i="4"/>
  <c r="K60" i="4"/>
  <c r="K12" i="4"/>
  <c r="K15" i="4"/>
  <c r="K21" i="4"/>
  <c r="K29" i="4"/>
  <c r="K35" i="4"/>
  <c r="K37" i="4"/>
  <c r="K41" i="4"/>
  <c r="K48" i="4"/>
  <c r="K96" i="4"/>
  <c r="K95" i="4"/>
  <c r="K69" i="4"/>
  <c r="K27" i="4"/>
  <c r="K34" i="4"/>
  <c r="K45" i="4"/>
  <c r="K67" i="4"/>
  <c r="K63" i="4"/>
  <c r="K59" i="4"/>
  <c r="K78" i="4"/>
  <c r="K199" i="4"/>
  <c r="K205" i="4"/>
  <c r="K68" i="4"/>
  <c r="K22" i="4"/>
  <c r="K204" i="4"/>
  <c r="K20" i="4"/>
  <c r="K57" i="4"/>
  <c r="K144" i="4"/>
  <c r="K146" i="4"/>
  <c r="K191" i="4"/>
  <c r="K193" i="4"/>
  <c r="K195" i="4"/>
  <c r="K200" i="4"/>
  <c r="K31" i="4"/>
  <c r="K24" i="4"/>
  <c r="K19" i="4"/>
  <c r="K10" i="4"/>
  <c r="K33" i="4"/>
  <c r="K39" i="4"/>
  <c r="K44" i="4"/>
  <c r="K47" i="4"/>
  <c r="K79" i="4"/>
  <c r="K66" i="4"/>
  <c r="K62" i="4"/>
  <c r="K58" i="4"/>
  <c r="K80" i="4"/>
  <c r="K26" i="4"/>
  <c r="K17" i="4"/>
  <c r="K46" i="4"/>
  <c r="K92" i="4"/>
  <c r="K192" i="4"/>
  <c r="K32" i="4"/>
  <c r="K25" i="4"/>
  <c r="K16" i="4"/>
  <c r="K11" i="4"/>
  <c r="K36" i="4"/>
  <c r="K40" i="4"/>
  <c r="K91" i="4"/>
  <c r="K93" i="4"/>
  <c r="K194" i="4"/>
  <c r="K196" i="4"/>
  <c r="K28" i="4"/>
  <c r="K23" i="4"/>
  <c r="K18" i="4"/>
  <c r="K14" i="4"/>
  <c r="K30" i="4"/>
  <c r="K38" i="4"/>
  <c r="K42" i="4"/>
  <c r="K43" i="4"/>
  <c r="K77" i="4"/>
  <c r="K65" i="4"/>
  <c r="K61" i="4"/>
  <c r="K76" i="4"/>
  <c r="K85" i="6"/>
  <c r="K83" i="6"/>
  <c r="K81" i="6"/>
  <c r="K79" i="6"/>
  <c r="K75" i="6"/>
  <c r="K73" i="6"/>
  <c r="K68" i="6"/>
  <c r="K66" i="6"/>
  <c r="K64" i="6"/>
  <c r="K62" i="6"/>
  <c r="K60" i="6"/>
  <c r="K58" i="6"/>
  <c r="K56" i="6"/>
  <c r="K54" i="6"/>
  <c r="K52" i="6"/>
  <c r="K50" i="6"/>
  <c r="K46" i="6"/>
  <c r="K44" i="6"/>
  <c r="K42" i="6"/>
  <c r="K40" i="6"/>
  <c r="K38" i="6"/>
  <c r="K36" i="6"/>
  <c r="K34" i="6"/>
  <c r="K32" i="6"/>
  <c r="K30" i="6"/>
  <c r="K28" i="6"/>
  <c r="K26" i="6"/>
  <c r="K24" i="6"/>
  <c r="K22" i="6"/>
  <c r="K20" i="6"/>
  <c r="K18" i="6"/>
  <c r="K16" i="6"/>
  <c r="K14" i="6"/>
  <c r="K12" i="6"/>
  <c r="K10" i="6"/>
  <c r="K86" i="6"/>
  <c r="K84" i="6"/>
  <c r="K82" i="6"/>
  <c r="K80" i="6"/>
  <c r="K76" i="6"/>
  <c r="K74" i="6"/>
  <c r="K69" i="6"/>
  <c r="K67" i="6"/>
  <c r="K65" i="6"/>
  <c r="K63" i="6"/>
  <c r="K61" i="6"/>
  <c r="K59" i="6"/>
  <c r="K57" i="6"/>
  <c r="K55" i="6"/>
  <c r="K53" i="6"/>
  <c r="K51" i="6"/>
  <c r="K45" i="6"/>
  <c r="K43" i="6"/>
  <c r="K41" i="6"/>
  <c r="K39" i="6"/>
  <c r="K37" i="6"/>
  <c r="K35" i="6"/>
  <c r="K33" i="6"/>
  <c r="K31" i="6"/>
  <c r="K29" i="6"/>
  <c r="K27" i="6"/>
  <c r="K25" i="6"/>
  <c r="K23" i="6"/>
  <c r="K21" i="6"/>
  <c r="K19" i="6"/>
  <c r="K17" i="6"/>
  <c r="K15" i="6"/>
  <c r="K13" i="6"/>
  <c r="K11" i="6"/>
  <c r="K49" i="6"/>
  <c r="K48" i="6" s="1"/>
  <c r="K9" i="6"/>
  <c r="K8" i="6" s="1"/>
  <c r="F53" i="4"/>
  <c r="H53" i="4"/>
  <c r="K190" i="4"/>
  <c r="K189" i="4" l="1"/>
  <c r="K54" i="4"/>
  <c r="K53" i="4"/>
  <c r="J182" i="4"/>
  <c r="H182" i="4"/>
  <c r="F182" i="4"/>
  <c r="J180" i="4"/>
  <c r="H180" i="4"/>
  <c r="F180" i="4"/>
  <c r="J179" i="4"/>
  <c r="H179" i="4"/>
  <c r="F179" i="4"/>
  <c r="J178" i="4"/>
  <c r="H178" i="4"/>
  <c r="F178" i="4"/>
  <c r="J177" i="4"/>
  <c r="H177" i="4"/>
  <c r="F177" i="4"/>
  <c r="J176" i="4"/>
  <c r="H176" i="4"/>
  <c r="F176" i="4"/>
  <c r="J175" i="4"/>
  <c r="H175" i="4"/>
  <c r="F175" i="4"/>
  <c r="J174" i="4"/>
  <c r="H174" i="4"/>
  <c r="F174" i="4"/>
  <c r="J173" i="4"/>
  <c r="H173" i="4"/>
  <c r="F173" i="4"/>
  <c r="J172" i="4"/>
  <c r="H172" i="4"/>
  <c r="F172" i="4"/>
  <c r="J171" i="4"/>
  <c r="H171" i="4"/>
  <c r="F171" i="4"/>
  <c r="J170" i="4"/>
  <c r="H170" i="4"/>
  <c r="F170" i="4"/>
  <c r="K172" i="4" l="1"/>
  <c r="K176" i="4"/>
  <c r="K180" i="4"/>
  <c r="K175" i="4"/>
  <c r="K174" i="4"/>
  <c r="K178" i="4"/>
  <c r="K171" i="4"/>
  <c r="K179" i="4"/>
  <c r="K170" i="4"/>
  <c r="K173" i="4"/>
  <c r="K177" i="4"/>
  <c r="K182" i="4"/>
  <c r="J169" i="4"/>
  <c r="H169" i="4"/>
  <c r="F169" i="4"/>
  <c r="J168" i="4"/>
  <c r="H168" i="4"/>
  <c r="F168" i="4"/>
  <c r="J167" i="4"/>
  <c r="H167" i="4"/>
  <c r="F167" i="4"/>
  <c r="J166" i="4"/>
  <c r="H166" i="4"/>
  <c r="F166" i="4"/>
  <c r="J160" i="4"/>
  <c r="H160" i="4"/>
  <c r="F160" i="4"/>
  <c r="F164" i="4"/>
  <c r="H164" i="4"/>
  <c r="J164" i="4"/>
  <c r="J163" i="4"/>
  <c r="K163" i="4" s="1"/>
  <c r="H163" i="4"/>
  <c r="F163" i="4"/>
  <c r="J162" i="4"/>
  <c r="F162" i="4"/>
  <c r="H162" i="4"/>
  <c r="J158" i="4"/>
  <c r="F158" i="4"/>
  <c r="H159" i="4"/>
  <c r="K159" i="4" s="1"/>
  <c r="J157" i="4"/>
  <c r="F157" i="4"/>
  <c r="H156" i="4"/>
  <c r="K156" i="4" s="1"/>
  <c r="J142" i="4"/>
  <c r="K142" i="4" s="1"/>
  <c r="F142" i="4"/>
  <c r="J141" i="4"/>
  <c r="F141" i="4"/>
  <c r="J140" i="4"/>
  <c r="K140" i="4" s="1"/>
  <c r="F140" i="4"/>
  <c r="J139" i="4"/>
  <c r="H139" i="4"/>
  <c r="F150" i="4"/>
  <c r="K150" i="4" s="1"/>
  <c r="H149" i="4"/>
  <c r="K149" i="4" s="1"/>
  <c r="F138" i="4"/>
  <c r="K138" i="4" s="1"/>
  <c r="J137" i="4"/>
  <c r="F137" i="4"/>
  <c r="J136" i="4"/>
  <c r="F136" i="4"/>
  <c r="J135" i="4"/>
  <c r="F135" i="4"/>
  <c r="J134" i="4"/>
  <c r="F134" i="4"/>
  <c r="H133" i="4"/>
  <c r="K133" i="4" s="1"/>
  <c r="H132" i="4"/>
  <c r="K132" i="4" s="1"/>
  <c r="H131" i="4"/>
  <c r="K131" i="4" s="1"/>
  <c r="H130" i="4"/>
  <c r="K130" i="4" s="1"/>
  <c r="H129" i="4"/>
  <c r="K129" i="4" s="1"/>
  <c r="F108" i="4"/>
  <c r="H106" i="4"/>
  <c r="K106" i="4" s="1"/>
  <c r="H105" i="4"/>
  <c r="F105" i="4"/>
  <c r="F104" i="4"/>
  <c r="K104" i="4" s="1"/>
  <c r="J103" i="4"/>
  <c r="F103" i="4"/>
  <c r="J102" i="4"/>
  <c r="F102" i="4"/>
  <c r="F165" i="4" l="1"/>
  <c r="F155" i="4"/>
  <c r="F120" i="4"/>
  <c r="K108" i="4"/>
  <c r="K158" i="4"/>
  <c r="K162" i="4"/>
  <c r="K164" i="4"/>
  <c r="K160" i="4"/>
  <c r="K157" i="4"/>
  <c r="K102" i="4"/>
  <c r="K135" i="4"/>
  <c r="K137" i="4"/>
  <c r="K141" i="4"/>
  <c r="K103" i="4"/>
  <c r="K134" i="4"/>
  <c r="K136" i="4"/>
  <c r="K168" i="4"/>
  <c r="K105" i="4"/>
  <c r="K139" i="4"/>
  <c r="K169" i="4"/>
  <c r="K167" i="4"/>
  <c r="K166" i="4"/>
  <c r="K165" i="4" s="1"/>
  <c r="J101" i="4"/>
  <c r="F101" i="4"/>
  <c r="J100" i="4"/>
  <c r="H100" i="4"/>
  <c r="F100" i="4"/>
  <c r="H99" i="4"/>
  <c r="K99" i="4" s="1"/>
  <c r="H98" i="4"/>
  <c r="F98" i="4"/>
  <c r="H9" i="4"/>
  <c r="F9" i="4"/>
  <c r="F8" i="4" s="1"/>
  <c r="F82" i="4" l="1"/>
  <c r="F305" i="4"/>
  <c r="K306" i="4" s="1"/>
  <c r="K120" i="4"/>
  <c r="K155" i="4"/>
  <c r="K101" i="4"/>
  <c r="K98" i="4"/>
  <c r="K100" i="4"/>
  <c r="K9" i="4"/>
  <c r="K8" i="4" s="1"/>
  <c r="K82" i="4" l="1"/>
  <c r="K305" i="4" s="1"/>
  <c r="K307" i="4" s="1"/>
  <c r="K308" i="4" s="1"/>
  <c r="K309" i="4" s="1"/>
  <c r="K310" i="4" s="1"/>
  <c r="K311" i="4" s="1"/>
  <c r="K312" i="4" s="1"/>
  <c r="K313" i="4" s="1"/>
  <c r="K314" i="4" s="1"/>
  <c r="K315" i="4" s="1"/>
  <c r="L11" i="3" s="1"/>
  <c r="L19" i="3" s="1"/>
</calcChain>
</file>

<file path=xl/sharedStrings.xml><?xml version="1.0" encoding="utf-8"?>
<sst xmlns="http://schemas.openxmlformats.org/spreadsheetml/2006/main" count="1892" uniqueCount="757">
  <si>
    <t>კრებსითი  ხარჯთაღრიცხვა</t>
  </si>
  <si>
    <t>ხარჯთაღრიცხვა № 1-1</t>
  </si>
  <si>
    <t>საერთო სამშენებლო სამუშაოები</t>
  </si>
  <si>
    <t>სახარჯთაღრიცხვო ღირებულება (ლარი)</t>
  </si>
  <si>
    <t>სამშენებლო სამუშაოები</t>
  </si>
  <si>
    <t>სამონტაჟო სამუშაოები</t>
  </si>
  <si>
    <t>მოწყობილობა</t>
  </si>
  <si>
    <t>სხვადასხვა</t>
  </si>
  <si>
    <t>სულ</t>
  </si>
  <si>
    <t>ხარჯთაღრიცხვის დასახელება</t>
  </si>
  <si>
    <t>ხარჯთაღრიცხვის №</t>
  </si>
  <si>
    <t>ხარჯთაღრიცხვა № 1-2</t>
  </si>
  <si>
    <t>ხარჯთაღრიცხვა № 1-3</t>
  </si>
  <si>
    <t>ხარჯთაღრიცხვა № 1-4</t>
  </si>
  <si>
    <t>ხარჯთაღრიცხვა № 1-5</t>
  </si>
  <si>
    <t>ხარჯთაღრიცხვა № 1-6</t>
  </si>
  <si>
    <t>ხარჯთაღრიცხვა № 1-7</t>
  </si>
  <si>
    <t>ხარჯთაღრიცხვა № 1-8</t>
  </si>
  <si>
    <t>ელექტრო სამონტაჟო სამუშაოები</t>
  </si>
  <si>
    <t>წყალგაყვანილობა კანალიზაცია</t>
  </si>
  <si>
    <t>გათბობა</t>
  </si>
  <si>
    <t>ვენტილაცია-კონდიცირება</t>
  </si>
  <si>
    <t>სამედიცინო აირები</t>
  </si>
  <si>
    <t>სუსტი დენები</t>
  </si>
  <si>
    <t>სულ ობიექტის ხარჯთაღრიცხვა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</si>
  <si>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</si>
  <si>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</si>
  <si>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</si>
  <si>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</si>
  <si>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</si>
  <si>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</si>
  <si>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</si>
  <si>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</si>
  <si>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</si>
  <si>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</si>
  <si>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</si>
  <si>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</si>
  <si>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სამზარეულო ნიჟარის დემონტაჟი შემრევთან ერთად</t>
  </si>
  <si>
    <t>უნიტაზის დემონტაჟი</t>
  </si>
  <si>
    <t>ტრაპების დემონტაჟი</t>
  </si>
  <si>
    <t>მ</t>
  </si>
  <si>
    <t>სამშენებლო ნაგვის ჩამოტანა ΙΙΙ სართულიდან ა/მანქანაზე დატვირთვა</t>
  </si>
  <si>
    <t>მ³</t>
  </si>
  <si>
    <t>ტნ</t>
  </si>
  <si>
    <t>ქვიშა-ცემენტის მჭიმის მოწყობა იატაკებზე სისქე 4სმ მარკით B150</t>
  </si>
  <si>
    <t>სხვა მასალები</t>
  </si>
  <si>
    <t>ლარი</t>
  </si>
  <si>
    <t>იატაკის დამუშავება თვითგამასწორებელი ხსნარით (,,უზინი"-ს ტიპის) სისქით 3 მმ</t>
  </si>
  <si>
    <t>კგ</t>
  </si>
  <si>
    <t>იატაკზე ვინილის საფარის მოწყობა პლინტუსით</t>
  </si>
  <si>
    <t>იატაკზე ანტისტატიკური ანტიბაქტერიული ვინილის  საფარის  მოწყობა პლინტუსით</t>
  </si>
  <si>
    <t>ვინილის წებო</t>
  </si>
  <si>
    <t>წებო ბიზონ კიტი</t>
  </si>
  <si>
    <t>ჰიდროიზოლაციის მოწყობა იატაკზე ორკომპონენტიანი ჰიდროსაიზოლაციო ხსნარით</t>
  </si>
  <si>
    <t>მეტლახის იატაკის საფარის მოწყობა</t>
  </si>
  <si>
    <t xml:space="preserve">თ/მუყაოს ტიხრების მოწყობა ჩვეულებრივი ფილებით იზოლაციით </t>
  </si>
  <si>
    <t xml:space="preserve">თ/მუყაოს ტიხრების მოწყობა ნესტგამძლე ფილებით იზოლაციით </t>
  </si>
  <si>
    <t xml:space="preserve">კომბინირებული თ/მუყაოს ტიხრების მოწყობა ნესტგამძლე და ჩვეულებრივი ფილებით ფილებით იზოლაციით </t>
  </si>
  <si>
    <t xml:space="preserve">კოლონების, კედლების და ტექნოლოგიური მილგაყვანილობის შეფუთვა  თ/მუყაოს ჩვეულებრივი ფილებით   </t>
  </si>
  <si>
    <t>კოლონებისა, კედლების და ტექნოლოგიური მილგაყვანილობის შეფუთვა ნესტგამძლე თ/მუყაოს ფილებით</t>
  </si>
  <si>
    <t>კედლებზე ბამპერების მოწყობა</t>
  </si>
  <si>
    <t>ლამინირებული "დსპ"  (200 მმ * 12 მმ)</t>
  </si>
  <si>
    <t xml:space="preserve">არმსტრონგის შეკიდული ჭერის მოწყობა </t>
  </si>
  <si>
    <t>არმსტრონგის  ჭერის ნესტგამძლე ფილები</t>
  </si>
  <si>
    <t>პლასტიკატის შეკიდული ჭერის მოწყობა</t>
  </si>
  <si>
    <t>პლასტიკატის სამაგრი ლითონის  კარკასი და სხვა მასალები       1მ² -ზე</t>
  </si>
  <si>
    <t>ტიხრებისა და კედლების დამუშავება და შეღებვა წყალემულსიური საღებავით</t>
  </si>
  <si>
    <t>სამღებრო ბადე ლენტა</t>
  </si>
  <si>
    <t>სამღებრო კუთხოვანა</t>
  </si>
  <si>
    <t xml:space="preserve">ტიხარში კარისა და ფანჯრის ღიობის ჩარჩოს სამაგრი ხის კოჭის მოწყობა </t>
  </si>
  <si>
    <t>სამონტაჟო ქაფი 800-1000გრ</t>
  </si>
  <si>
    <t>ვინილი    ანტისტატიკური ანტიბაქტერიული  270.86Χ1.02</t>
  </si>
  <si>
    <t>კერამოგრანიტის ფილების დაგება იატაკზე</t>
  </si>
  <si>
    <t>კერამოგრანიტის 8 სმ სიმაღლის პლინტუსის მოწყობა</t>
  </si>
  <si>
    <t xml:space="preserve">თაბ.მუყ. ნესტგამძლე             1188.42 Χ 1.05       </t>
  </si>
  <si>
    <t>არმსტრონგის ჭერის კარკასი საკიდებით და სხვა დეტალებით  1021.62 Χ 1.03</t>
  </si>
  <si>
    <t>ანტიბაქტერიული საღებავი  0.4 Χ 700</t>
  </si>
  <si>
    <t>ზუმფარა    0.009 Χ 700</t>
  </si>
  <si>
    <t xml:space="preserve">ჭერის შეღებვა წყალემულსიური  საღებავით </t>
  </si>
  <si>
    <t>ქვიშა          1593.16 Χ 0.04 Χ 1.2</t>
  </si>
  <si>
    <t>ცემენტი  M400   1593.16Χ 0.04 Χ 0,414</t>
  </si>
  <si>
    <t xml:space="preserve">კედლებისა და ტიხრების შეღებვა ანტიბაქტერიული საღებავით </t>
  </si>
  <si>
    <t>კედლებზე კაფელის გაკვრა ხელსაბანებთან (ფართუკი)</t>
  </si>
  <si>
    <t>კაფელის ფილა 26.4 Χ 1.03</t>
  </si>
  <si>
    <t>წებოცემენტი   26.4 Χ 5</t>
  </si>
  <si>
    <t>ფუგა     26.4Χ 0.04</t>
  </si>
  <si>
    <t>ქვეთავების ჯამი</t>
  </si>
  <si>
    <t>სატრანსპორტო ხარჯი</t>
  </si>
  <si>
    <t>ზედნადები ხარჯი</t>
  </si>
  <si>
    <t>გეგმიური დაგროვება</t>
  </si>
  <si>
    <t>N</t>
  </si>
  <si>
    <t xml:space="preserve"> PVC   გოფრირებული მილების მონტაჟი დ 16მმ</t>
  </si>
  <si>
    <t xml:space="preserve"> PVC  გოფრირებული მილების მონტაჟი დ 20მმ</t>
  </si>
  <si>
    <t xml:space="preserve"> PVC  გოფრირებული მილების მონტაჟი დ 25მმ</t>
  </si>
  <si>
    <t xml:space="preserve"> PVC  გოფრირებული მილების მონტაჟი დ 40მმ</t>
  </si>
  <si>
    <t xml:space="preserve"> PVC  გოფრირებული მილების მონტაჟი დ 90მმ</t>
  </si>
  <si>
    <t xml:space="preserve"> PVC  გოფრირებული მილების მონტაჟი დ 100მმ</t>
  </si>
  <si>
    <t>გამანაწილებელი კოლოფის მონტაჟი</t>
  </si>
  <si>
    <t>ტრანშეის ამოღება  და გრუნტის უკუჩაყრა</t>
  </si>
  <si>
    <t>სხვა დამხმარე მასალები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</si>
  <si>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</si>
  <si>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</si>
  <si>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</si>
  <si>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>დამიწების როზეტის მონტაჟი</t>
  </si>
  <si>
    <t>სამონტაჟო კოლოფი</t>
  </si>
  <si>
    <t xml:space="preserve">ფოლადის დ50მმ წყლის მილის მონტაჟი  </t>
  </si>
  <si>
    <t>პოლიპროპილენის  დ50მმ ცივი წყლის მილის მონტაჟი</t>
  </si>
  <si>
    <t>პოლიპროპილენის  დ40მმ ცივი წყლის მილის მონტაჟი</t>
  </si>
  <si>
    <t>პოლიპროპილენის  დ40მმ ცხელი წყლის მილის მონტაჟი</t>
  </si>
  <si>
    <t>პოლიპროპილენის  დ32მმ ცივი წყლის მილის მონტაჟი</t>
  </si>
  <si>
    <t>პოლიპროპილენის  დ32მმ ცხელი წყლის მილის მონტაჟი</t>
  </si>
  <si>
    <t>პოლიპროპილენის  დ25მმ ცხელი წყლის მილის მონტაჟი</t>
  </si>
  <si>
    <t>პოლიპროპილენის  დ20მმ ცხელი წყლის მილის მონტაჟი</t>
  </si>
  <si>
    <t>პოლიპროპილენის  დ20მმ ცივი წყლის მილის მონტაჟი</t>
  </si>
  <si>
    <t>პოლიპროპილენის  დ25მმ ცივი წყლის მილის მონტაჟი</t>
  </si>
  <si>
    <t>პოლიპროპილენის  დ15მმ ცივი წყლის მილის მონტაჟი</t>
  </si>
  <si>
    <t>პოლიპროპილენის  დ15მმ ცხელი წყლის მილის მონტაჟი</t>
  </si>
  <si>
    <t>დ 15მმ ვენტილის მონტაჟი ცივი წყლის მილზე</t>
  </si>
  <si>
    <t>დ 15მმ ვენტილის მონტაჟი ცხელი წყლის მილზე</t>
  </si>
  <si>
    <t>დ 20მმ ვენტილის მონტაჟი ცივი წყლის მილზე</t>
  </si>
  <si>
    <t>დ 20მმ ვენტილის მონტაჟი ცხელი წყლის მილზე</t>
  </si>
  <si>
    <t>დ 25მმ ვენტილის მონტაჟი ცივი წყლის მილზე</t>
  </si>
  <si>
    <t>დ 25მმ ვენტილის მონტაჟი ცხელი წყლის მილზე</t>
  </si>
  <si>
    <t>დ 32მმ ვენტილის მონტაჟი ცივი წყლის მილზე</t>
  </si>
  <si>
    <t>დ 40მმ ვენტილის მონტაჟი ცივი წყლის მილზე</t>
  </si>
  <si>
    <t>პოლიპროპილენის სხვადასხვა დიამერტის ცივი წყლის  მილების ფასონური დეტალები</t>
  </si>
  <si>
    <t>პოლიპროპილენის სხვადასხვა დიამერტის ცხელი წყლის  მილების ფასონური დეტალები</t>
  </si>
  <si>
    <t>ცივი და ცხელი წყლის სხვადასხვა დიამეტრის პოლიპროპილენის მილების სამაგრები</t>
  </si>
  <si>
    <t xml:space="preserve">პოლიპროპილენის მილების თოიზოლაციის მოწყობა </t>
  </si>
  <si>
    <t>მიწის დამუშავბა ქვაბული ამოღება ექსკავატორით</t>
  </si>
  <si>
    <t>ბეტონი M200</t>
  </si>
  <si>
    <t>ფიცარი 4 მმ</t>
  </si>
  <si>
    <t>ჭის თუჯის ხუფის მოწყობა ლითონის ჩარჩოთი</t>
  </si>
  <si>
    <t>წყალმზომის მონტაჟი K-40</t>
  </si>
  <si>
    <t>სამსვლიანი ჰაერგამშვები ონკანის მონტაჟი   დ20</t>
  </si>
  <si>
    <t>წყლის სისტემის მიერთება არსებულ ქსელთან</t>
  </si>
  <si>
    <t>ადგ</t>
  </si>
  <si>
    <t xml:space="preserve">მიწის უკუჩაყრა </t>
  </si>
  <si>
    <t>პლასტმასის დ150 მმ კანალიზაციის მილის მონტაჟი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</si>
  <si>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</si>
  <si>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</si>
  <si>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>სამკაპი  100×100</t>
  </si>
  <si>
    <t>სამკაპი   100×50</t>
  </si>
  <si>
    <t>სამკაპი   50×50</t>
  </si>
  <si>
    <t>მუხლი  დ100მმ</t>
  </si>
  <si>
    <t>მუხლი  დ50მმ</t>
  </si>
  <si>
    <t>ჯვარედინი  100×100</t>
  </si>
  <si>
    <t>გადამყვანი 150×100</t>
  </si>
  <si>
    <t>გადამყვანი 50×100</t>
  </si>
  <si>
    <t>გამწმენდი დამხშობი დ100</t>
  </si>
  <si>
    <t>გამწმენდი დამხშობი დ50</t>
  </si>
  <si>
    <t>რევიზია    დ100</t>
  </si>
  <si>
    <t>უნიტაზი ჩამრეცხი ავზით</t>
  </si>
  <si>
    <t>უნიტაზი შ.შ.მ.პირებისათვის ჩამრეცხი ავზით</t>
  </si>
  <si>
    <t>პირსაბანი  შემრევით</t>
  </si>
  <si>
    <t>შხაპი (საქვეშე)</t>
  </si>
  <si>
    <t>ტრაპი    დ50მმ</t>
  </si>
  <si>
    <t>სამაგრები</t>
  </si>
  <si>
    <t>ქოლგა</t>
  </si>
  <si>
    <t>ქუროები</t>
  </si>
  <si>
    <t>თუჯის ხუფის მოწყობა ჩარჩოთი  დ750</t>
  </si>
  <si>
    <t>კანალიზაციის მილის მერთება არსებულ ქსელზე</t>
  </si>
  <si>
    <t>მიწის დამუშავება მოჭრა</t>
  </si>
  <si>
    <t>ქვიშის ფენის ჩაყრა და გაშლა მილის ქვეშ</t>
  </si>
  <si>
    <t>წერტილოვანი სანათის მონტაჟი 18W ეკონათურით</t>
  </si>
  <si>
    <t>კედლის სანათის მონტაჟი 18W ეკონათურით</t>
  </si>
  <si>
    <t>სასიგნალო სანათის მონტაჟი ,,შესვლა აკრძალულია"</t>
  </si>
  <si>
    <t>შუქდიოდური ავარიული განათების სანათის მონტაჟი  ინტეგრირებული აკუმულატორით(1სთ) საევაკუაციო ნიშნით ,,EXIT"</t>
  </si>
  <si>
    <t>ელ.ფარის მონტაჟი 18 მოდულზე</t>
  </si>
  <si>
    <t>ცალი</t>
  </si>
  <si>
    <t>მინიატურული ავტომატური ამომრთველის MCB 3×C150/6KA მონტაჟი</t>
  </si>
  <si>
    <t>მინიატურული ავტომატური ამომრთველის MCB 3×C40/6KA მონტაჟი</t>
  </si>
  <si>
    <t>მინიატურული ავტომატური ამომრთველის MCB 3×C63/6KA მონტაჟი</t>
  </si>
  <si>
    <t>მინიატურული ავტომატური ამომრთველის MCB 3×C80/6KA მონტაჟი</t>
  </si>
  <si>
    <t>ელ.ფარის მონტაჟი 8 მოდულზე</t>
  </si>
  <si>
    <t>მინიატურული ავტომატური ამომრთველის MCB 3×C100/6KA მონტაჟი</t>
  </si>
  <si>
    <t>მინიატურული ავტომატური ამომრთველის MCB 3×C32/6KA მონტაჟი</t>
  </si>
  <si>
    <t>ელ.ფარის მონტაჟი 6 მოდულზე</t>
  </si>
  <si>
    <t>მინიატურული ავტომატური ამომრთველის MCB 3×C25/6KA მონტაჟი</t>
  </si>
  <si>
    <t>მინიატურული ავტომატური ამომრთველის MCB 3×C50/6KA მონტაჟი</t>
  </si>
  <si>
    <t>ელ.ფარის მონტაჟი 10 მოდულზე</t>
  </si>
  <si>
    <t>მინიატურული ავტომატური ამომრთველის MCB 3×C10/6KA მონტაჟი</t>
  </si>
  <si>
    <t>მინიატურული ავტომატური ამომრთველის MCB C10/6KA მონტაჟი</t>
  </si>
  <si>
    <t>მინიატურული ავტომატური ამომრთველის MCB C16/6KA მონტაჟი</t>
  </si>
  <si>
    <t>ელ.ფარის მონტაჟი 38 მოდულზე</t>
  </si>
  <si>
    <t>მინიატურული ავტომატური ამომრთველის MCB C20/6KA მონტაჟი</t>
  </si>
  <si>
    <t>ელ.ფარის მონტაჟი 51 მოდულზე</t>
  </si>
  <si>
    <t>ელ.ფარის მონტაჟი 45 მოდულზე</t>
  </si>
  <si>
    <t>მინიატურული ავტომატური ამომრთველის MCB 3×C16/6KA მონტაჟი</t>
  </si>
  <si>
    <t>ელ.ფარის მონტაჟი 61 მოდულზე</t>
  </si>
  <si>
    <t>ელ.ფარის მონტაჟი 21 მოდულზე</t>
  </si>
  <si>
    <t>ელ.ფარის მონტაჟი 32 მოდულზე</t>
  </si>
  <si>
    <t>ელ.ფარის მონტაჟი 19 მოდულზე</t>
  </si>
  <si>
    <t>ელ.ფარის მონტაჟი 24 მოდულზე</t>
  </si>
  <si>
    <t>ელ.ფარის მონტაჟი 41 მოდულზე</t>
  </si>
  <si>
    <t>ელ.ფარის მონტაჟი 33 მოდულზე</t>
  </si>
  <si>
    <t>მართვის კნოპების მონტაჟი</t>
  </si>
  <si>
    <t>დენის ტრანსფორმატორის მონტაჟი 800/5 ТК-20 ტიპის</t>
  </si>
  <si>
    <t>ABP გადამრთველის მონტაჟო სამფაზა ავტომატით 250 ამპერზე</t>
  </si>
  <si>
    <t>ABP გადამრთველის მონტაჟო სამფაზა ავტომატით 150 ამპერზე</t>
  </si>
  <si>
    <t>ABP გადამრთველის მონტაჟო სამფაზა ავტომატით 100 ამპერზე</t>
  </si>
  <si>
    <t>ABP გადამრთველის მონტაჟო სამფაზა ავტომატით 80 ამპერზე</t>
  </si>
  <si>
    <t>კომპიუტერული ქსელის მონტაჟი</t>
  </si>
  <si>
    <t>საკომუნიკაციო კარადის 10U მონტაჟი</t>
  </si>
  <si>
    <t>კომპიუტერი</t>
  </si>
  <si>
    <t>WiFi</t>
  </si>
  <si>
    <t>USP  1000V</t>
  </si>
  <si>
    <t>ოპტიკური კაბელი</t>
  </si>
  <si>
    <t>გ.მ</t>
  </si>
  <si>
    <t>კაბელი  STP CAT6</t>
  </si>
  <si>
    <t>კაბელი  STP CAT6 1GB ნარინჯისფერი</t>
  </si>
  <si>
    <t>არხდამჭერი</t>
  </si>
  <si>
    <t>სატელეფონო ქსელის მონტაჟი</t>
  </si>
  <si>
    <t>გაფართოების მოდული</t>
  </si>
  <si>
    <t>ციფრული ტელეფონის აპარატი</t>
  </si>
  <si>
    <t>ანალოგიური ტელეფონის აპარატი</t>
  </si>
  <si>
    <t>კაბელი  UTP CAT6</t>
  </si>
  <si>
    <t>1P ვიდეომეთვალყურეობის მონტაჟი</t>
  </si>
  <si>
    <t>32 არხიანი 1P უნივერსალური ჩამწერი DVP მყარი დისკით</t>
  </si>
  <si>
    <t>24 ინჯიანი მონიტორი</t>
  </si>
  <si>
    <t>კაბელი SFTR CAT6 1GB</t>
  </si>
  <si>
    <t>მაგისტრალური ვენტილის მონტაჟი</t>
  </si>
  <si>
    <t>ჟანგბადის სწრაფჩამრთველის მონტაჟი</t>
  </si>
  <si>
    <t>კონტროლპანელის მონტაჟი</t>
  </si>
  <si>
    <r>
      <t>სპილენძის კაბელის ორმაგი იზოლაციით NYM 3</t>
    </r>
    <r>
      <rPr>
        <sz val="10"/>
        <color theme="1"/>
        <rFont val="Calibri"/>
        <family val="2"/>
        <charset val="204"/>
      </rPr>
      <t>Χ1.5 მონტაჟი გოფრირებულ მილში</t>
    </r>
  </si>
  <si>
    <r>
      <t>სპილენძის კაბელის ორმაგი იზოლაციით NYM 3</t>
    </r>
    <r>
      <rPr>
        <sz val="10"/>
        <color theme="1"/>
        <rFont val="Calibri"/>
        <family val="2"/>
        <charset val="204"/>
      </rPr>
      <t>Χ2.5 მონტაჟი გოფრირებულ მილში</t>
    </r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</si>
  <si>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Χ2.5 მონტაჟი გოფრირებულ მილში</t>
    </r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</si>
  <si>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Χ6 მონტაჟი გოფრირებულ მილში</t>
    </r>
  </si>
  <si>
    <r>
      <t>სპილენძის კაბელის ორმაგი იზოლაციით NYM 5</t>
    </r>
    <r>
      <rPr>
        <sz val="10"/>
        <color theme="1"/>
        <rFont val="Calibri"/>
        <family val="2"/>
        <charset val="204"/>
      </rPr>
      <t>Χ10 მონტაჟი გოფრირებულ მილში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</si>
  <si>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>Χ16+2Χ10 მონტაჟი გოფრირებულ მილში</t>
    </r>
  </si>
  <si>
    <r>
      <t>მ</t>
    </r>
    <r>
      <rPr>
        <sz val="10"/>
        <color theme="1"/>
        <rFont val="Calibri"/>
        <family val="2"/>
        <charset val="204"/>
      </rPr>
      <t>³</t>
    </r>
  </si>
  <si>
    <r>
      <t>დამიწების მრავალძარღვა კაბელის მონტაჟი  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10 მმ</t>
    </r>
    <r>
      <rPr>
        <sz val="10"/>
        <color theme="1"/>
        <rFont val="Calibri"/>
        <family val="2"/>
        <charset val="204"/>
      </rPr>
      <t>²</t>
    </r>
  </si>
  <si>
    <r>
      <t xml:space="preserve">დამიწების მოსპილენძებული ღერძი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16   L=2მ</t>
    </r>
  </si>
  <si>
    <r>
      <t>დამიწების ზოლოვანი  კაბელის მონტაჟი  4</t>
    </r>
    <r>
      <rPr>
        <sz val="10"/>
        <color theme="1"/>
        <rFont val="Calibri"/>
        <family val="2"/>
        <charset val="204"/>
      </rPr>
      <t>Χ4</t>
    </r>
    <r>
      <rPr>
        <sz val="10"/>
        <color theme="1"/>
        <rFont val="Sylfaen"/>
        <family val="1"/>
        <charset val="204"/>
      </rPr>
      <t>0 მმ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</si>
  <si>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IP44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</si>
  <si>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IP44   1საათიანი ავარიული განათების ბლოკით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</si>
  <si>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T5-14W  ნათურით  IP65   </t>
    </r>
  </si>
  <si>
    <r>
      <t>ლუმინესცენტური სანათის მონტაჟი 600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600  4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IP65   1საათიანი ავარიული განათების ბლოკით</t>
    </r>
  </si>
  <si>
    <r>
      <t>ლუმინესცენტური სანათის მონტაჟი   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T5-28W  ნათურით,  IP65   </t>
    </r>
  </si>
  <si>
    <r>
      <t>ლუმინესცენტური სანათის მონტაჟი   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T5-14W  ნათურით  IP65   1საათიანი ავარიული განათების ბლოკით</t>
    </r>
  </si>
  <si>
    <r>
      <t>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C800/6KA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</si>
  <si>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C32/6KA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</si>
  <si>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C80/6KA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</si>
  <si>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C100/6KA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</si>
  <si>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C150/6KA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</si>
  <si>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C250/6KA მონტაჟი</t>
    </r>
  </si>
  <si>
    <r>
      <t>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C600/6KA მონტაჟი</t>
    </r>
  </si>
  <si>
    <r>
      <t>მინიატურული ავტომატური ამომრთველის MCB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C10/6KA მონტაჟი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</si>
  <si>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Я5111-1874 ტიპის,</t>
    </r>
    <r>
      <rPr>
        <sz val="10"/>
        <color theme="1"/>
        <rFont val="Calibri"/>
        <family val="2"/>
        <charset val="204"/>
      </rPr>
      <t>͕ J=0.6ა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</si>
  <si>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Я5111-2074 ტიპის,</t>
    </r>
    <r>
      <rPr>
        <sz val="10"/>
        <color theme="1"/>
        <rFont val="Calibri"/>
        <family val="2"/>
        <charset val="204"/>
      </rPr>
      <t>͕ J=1.0ა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</si>
  <si>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Я5111-2274 ტიპის,</t>
    </r>
    <r>
      <rPr>
        <sz val="10"/>
        <color theme="1"/>
        <rFont val="Calibri"/>
        <family val="2"/>
        <charset val="204"/>
      </rPr>
      <t>͕ J=1.6ა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</si>
  <si>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Я5111-2474 ტიპის,</t>
    </r>
    <r>
      <rPr>
        <sz val="10"/>
        <color theme="1"/>
        <rFont val="Calibri"/>
        <family val="2"/>
        <charset val="204"/>
      </rPr>
      <t>͕ J=2.5ა</t>
    </r>
  </si>
  <si>
    <r>
      <t>ყუთის მონტაჟი მაგნიტური გამშვებით, შემყვანზე ავტომატურიამომრთველი კარებზე მართვის ღილაკებით,სასიგნალო ნათურით და გადამრთველით დისტანციურ მართვაზე ერთფიდერიანი Я5111-2674 ტიპის,</t>
    </r>
    <r>
      <rPr>
        <sz val="10"/>
        <color theme="1"/>
        <rFont val="Calibri"/>
        <family val="2"/>
        <charset val="204"/>
      </rPr>
      <t>͕ J=4.0ა</t>
    </r>
  </si>
  <si>
    <r>
      <t xml:space="preserve">მონტაჟი სამფაზა აქტიური ენერგიის მრიცხველის  </t>
    </r>
    <r>
      <rPr>
        <sz val="10"/>
        <color theme="1"/>
        <rFont val="Calibri"/>
        <family val="2"/>
        <charset val="204"/>
      </rPr>
      <t>J</t>
    </r>
    <r>
      <rPr>
        <sz val="10"/>
        <color theme="1"/>
        <rFont val="Sylfaen"/>
        <family val="1"/>
        <charset val="204"/>
      </rPr>
      <t>=800ა</t>
    </r>
  </si>
  <si>
    <t xml:space="preserve">მთავარი ელ გამანაწილებელი ფარი LDB-1 </t>
  </si>
  <si>
    <t xml:space="preserve">მთავარი ელ გამანაწილებელი ფარი LDB-2 </t>
  </si>
  <si>
    <t>მთავარი ელ გამანაწილებელი ფარი MDB</t>
  </si>
  <si>
    <t xml:space="preserve">მთავარი ელ გამანაწილებელი ფარი  MDB-2 </t>
  </si>
  <si>
    <t xml:space="preserve"> ელ გამანაწილებელი ფარი  MDB-A </t>
  </si>
  <si>
    <t xml:space="preserve"> ელ გამანაწილებელი ფარი  MDB-B  </t>
  </si>
  <si>
    <t xml:space="preserve"> ელ გამანაწილებელი ფარი  1DB-1 </t>
  </si>
  <si>
    <t xml:space="preserve"> ელ გამანაწილებელი ფარი  1DB-2   </t>
  </si>
  <si>
    <t xml:space="preserve"> ელ გამანაწილებელი ფარი   1DB-3 </t>
  </si>
  <si>
    <t xml:space="preserve"> ელ გამანაწილებელი ფარი  2DB-1 </t>
  </si>
  <si>
    <t xml:space="preserve"> ელ გამანაწილებელი ფარი   2DB-2 </t>
  </si>
  <si>
    <t xml:space="preserve"> ელ გამანაწილებელი ფარი   სქ.DB-1 </t>
  </si>
  <si>
    <t xml:space="preserve"> ელ გამანაწილებელი ფარი  ს.DB-1 </t>
  </si>
  <si>
    <t xml:space="preserve"> ელ გამანაწილებელი ფარი   1SP-1 </t>
  </si>
  <si>
    <t xml:space="preserve"> ელ გამანაწილებელი ფარი   1SP-2 </t>
  </si>
  <si>
    <t xml:space="preserve"> ელ გამანაწილებელი ფარი   2SP-1 </t>
  </si>
  <si>
    <t xml:space="preserve"> ელ გამანაწილებელი ფარი   2SP-2 </t>
  </si>
  <si>
    <t xml:space="preserve"> ელ გამანაწილებელი ფარი   2SP-3 </t>
  </si>
  <si>
    <t xml:space="preserve"> 350KVT დიზელ-გენერატორის  მონტაჟი, რეზერვის ავტომატური ჩართვის კარადით 600ა-ზე კომპლექტში</t>
  </si>
  <si>
    <t xml:space="preserve"> 50KVT სიმძლავრის უწყვეტი კვების წყარო(UPS)  მონტაჟი ელექტრონული და მექანიკური ბიაპსით კომპლექტში, აკუმლატორების კარადით და აკუმლატორებით კომპლექტში, მუშაობის ხანგრძლივობა 30წთ, 50% დატვირთვაზე</t>
  </si>
  <si>
    <t xml:space="preserve"> 100KVT სიმძლავრის უწყვეტი კვების წყარო(UPS)  მონტაჟი ელექტრონული და მექანიკური ბიაპსით კომპლექტში, აკუმლატორების კარადით და აკუმლატორებით კომპლექტში, მუშაობის ხანგრძლივობა 30წთ, 50% დატვირთვაზე</t>
  </si>
  <si>
    <t xml:space="preserve"> 120KVT სიმძლავრის უწყვეტი კვების წყარო(UPS) მონტაჟი ელექტრონული და მექანიკური ბიაპსით კომპლექტში, აკუმლატორების კარადით და აკუმლატორებით კომპლექტში, მუშაობის ხანგრძლივობა 30წთ, 50% დატვირთვაზე</t>
  </si>
  <si>
    <t xml:space="preserve"> პაციენტის კონსოლის  ადგილობრივი და საერთო განათებით, 3 საშტეფსელო როზეტით მონტაჟი</t>
  </si>
  <si>
    <t xml:space="preserve"> ყუთის  დამადაბლებელი ტრანსფორმატორით 0.25კვა, 220/363  მონტაჟი</t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</si>
  <si>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Χ120+2Χ35 მონტაჟი 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</si>
  <si>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Χ95+2Χ35 მონტაჟი 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</si>
  <si>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Χ70+2Χ25 მონტაჟი </t>
    </r>
  </si>
  <si>
    <r>
      <t>სპილენძის კაბელის ორმაგი იზოლაციით  NYY 3</t>
    </r>
    <r>
      <rPr>
        <sz val="10"/>
        <color theme="1"/>
        <rFont val="Calibri"/>
        <family val="2"/>
        <charset val="204"/>
      </rPr>
      <t xml:space="preserve">Χ50+2Χ25 მონტაჟი </t>
    </r>
  </si>
  <si>
    <r>
      <t>სპილენძის კაბელის ორმაგი იზოლაციით NYY 3</t>
    </r>
    <r>
      <rPr>
        <sz val="10"/>
        <color theme="1"/>
        <rFont val="Calibri"/>
        <family val="2"/>
        <charset val="204"/>
      </rPr>
      <t xml:space="preserve">Χ35+2Χ16 მონტაჟი </t>
    </r>
  </si>
  <si>
    <r>
      <t>მონოლითური რკ/ბეტონის ჭის მოწყობა 1.2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1.2 ბეტონის ძირით</t>
    </r>
  </si>
  <si>
    <r>
      <t xml:space="preserve">არმარურა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12</t>
    </r>
    <r>
      <rPr>
        <sz val="10"/>
        <color theme="1"/>
        <rFont val="Calibri"/>
        <family val="2"/>
        <charset val="204"/>
      </rPr>
      <t>ΑΙΙΙ</t>
    </r>
  </si>
  <si>
    <r>
      <t>სამკაპი  150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100</t>
    </r>
  </si>
  <si>
    <t xml:space="preserve">პირსაბანი  შემრევით  შ.შ.მ.პირებისათვის </t>
  </si>
  <si>
    <r>
      <t>საკაბელო არხი 100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60</t>
    </r>
  </si>
  <si>
    <r>
      <t>საკაბელო არხი 25</t>
    </r>
    <r>
      <rPr>
        <sz val="10"/>
        <color theme="1"/>
        <rFont val="Calibri"/>
        <family val="2"/>
        <charset val="204"/>
      </rPr>
      <t>×30</t>
    </r>
  </si>
  <si>
    <t xml:space="preserve"> 19 ინჩიანი 26U სასერვერო  კარადის მონტაჟი სავენტილაციო ბლოკით რეკი</t>
  </si>
  <si>
    <t xml:space="preserve"> 48  პორტიანი 1P ქსელის მონტაჟი კომუტატორის POE მხარდაჭერით</t>
  </si>
  <si>
    <r>
      <t xml:space="preserve"> CAT 6   24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Rj-45 პაჩ-პანელის  მონტაჟი</t>
    </r>
  </si>
  <si>
    <r>
      <t xml:space="preserve"> CAT 6   12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Rj-45 პაჩ-პანელის  მონტაჟი</t>
    </r>
  </si>
  <si>
    <r>
      <t>ქსელის კოლოფის 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Rj-45 CAT6  მონტაჟი</t>
    </r>
  </si>
  <si>
    <t xml:space="preserve"> პაჩ-ქორდის Tj-45 0.5მ   მონტაჟი</t>
  </si>
  <si>
    <t xml:space="preserve"> ციფრული საოფისე სატელეფონო სადგურის №16  მონტაჟი</t>
  </si>
  <si>
    <r>
      <t xml:space="preserve"> CAT 6   24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Rj-45 პაჩ-პანელის მონტაჟი</t>
    </r>
  </si>
  <si>
    <r>
      <t>CAT 6   12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Rj-45 პაჩ-პანელის  მონტაჟი</t>
    </r>
  </si>
  <si>
    <t xml:space="preserve"> 2.0 მეგაპიქსელიანი 1P კედლის კამერის  მონტაჟი</t>
  </si>
  <si>
    <t xml:space="preserve"> 2.0 მეგაპიქსელიანი 1P დომკამერის  მონტაჟი</t>
  </si>
  <si>
    <t>24 პორტიანი  სასერვერო კომუტატორის მონტაჟი  POE მხარდამჭერით</t>
  </si>
  <si>
    <r>
      <t>მეტალო პლასტმასის კარის ბლოკების დემონტაჟი                  (1.3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2.5)მ-3ც;  (0.9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2.2)მ-8ც;  (1.2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2.2)მ-2ც</t>
    </r>
  </si>
  <si>
    <t>ამორტიზირებული ელ. გაყვანილობის სისტემის (ელ ფარების სადენებისა, კაბელების,  როზეტების ჩამრთველების გამანაწილებელი კოლოფების და სხვ)  დემონტაჟი</t>
  </si>
  <si>
    <t>სისტ</t>
  </si>
  <si>
    <t xml:space="preserve">სამედიცინო აირების ამორტიზირებული პანელების და მილგაყვანილობის დემონტაჟი </t>
  </si>
  <si>
    <t xml:space="preserve">ხელსაბანების დემონტაჟი შემრევთან ერთად </t>
  </si>
  <si>
    <t>თურქული ჩაშის დემონტაჟი ჩამრეცხით</t>
  </si>
  <si>
    <t xml:space="preserve">იატაკზე არსებული ამორტიზირებული ლინოლიუმის  მოხსნა  </t>
  </si>
  <si>
    <t>თ/მუყაოს ტიხრების დემონტაჟი დაშლა კარკასთან ერთად</t>
  </si>
  <si>
    <t xml:space="preserve">იატაკზე არსებული ამორტიზირებული ლამინატის საფარის  მოხსნა  </t>
  </si>
  <si>
    <t>ამორტიზირებული კანალიზაციის დ. 50  და დ.100 მმ. თუჯის მილების დემონტ.  (დ50მმ-72მ; დ100მმ- 105მ)</t>
  </si>
  <si>
    <t>ამორტიზირებული წყალგაყვანილობის პლასტმასის სხვადასხვა დიამეტრის მილების დემონტაჟი</t>
  </si>
  <si>
    <t>საშხაპე  წყალგამაცხელებლის დემონტაჟი  შემრევთან ერთად</t>
  </si>
  <si>
    <t>მეტლახის ფილების და 6 სმ მჭიმის აყრა</t>
  </si>
  <si>
    <t>7 სმ მჭიმის აყრა  იატაკზე</t>
  </si>
  <si>
    <t>კიბის ამორტიზირებული ლითონის  მოაჯირების დემონტაჟი ხის სახელურთან ერთად</t>
  </si>
  <si>
    <t>ლითონის მოაჯირების მოხსნა აივნებზე და კიბის უჯრედში ფანჯრებთან</t>
  </si>
  <si>
    <t>ძველი მონგრეული  აივნების ნარჩენების მონგრევა კედლის ზედაპირის გასწორება</t>
  </si>
  <si>
    <t>ლითონის გისოსების მოხსნა ფანჯრებზე და კარებზე</t>
  </si>
  <si>
    <r>
      <rPr>
        <sz val="10"/>
        <color theme="1"/>
        <rFont val="Calibri"/>
        <family val="2"/>
        <charset val="204"/>
      </rPr>
      <t>Ι</t>
    </r>
    <r>
      <rPr>
        <sz val="10"/>
        <color theme="1"/>
        <rFont val="Sylfaen"/>
        <family val="1"/>
        <charset val="204"/>
      </rPr>
      <t xml:space="preserve"> სადარბაზოს მიმდებარედ არსებული აგურის კედლების მიშენების დემონტაჟი დაშლა</t>
    </r>
  </si>
  <si>
    <r>
      <rPr>
        <sz val="10"/>
        <color theme="1"/>
        <rFont val="Calibri"/>
        <family val="2"/>
        <charset val="204"/>
      </rPr>
      <t>Ι</t>
    </r>
    <r>
      <rPr>
        <sz val="10"/>
        <color theme="1"/>
        <rFont val="Sylfaen"/>
        <family val="1"/>
        <charset val="204"/>
      </rPr>
      <t xml:space="preserve"> სადარბაზოს მიმდებარედ არსებული  მიშენების ბეტონის იატაკის  დაშლა</t>
    </r>
  </si>
  <si>
    <t>ლიფტის დემონტაჟი მოწყობილობით კომპლექტში</t>
  </si>
  <si>
    <t>სახურავზე ლიფტის სამანქანე ოთახის აგურის კედლების და ბეტონის საყრდენების მონგრევა</t>
  </si>
  <si>
    <t>კარის ღიობების გამონგრევა 40 სმ სისქის აგურის კედლებში</t>
  </si>
  <si>
    <t>ამორტიზირებული შიფერის საფარის მოხსნა სახურავზე</t>
  </si>
  <si>
    <r>
      <t>არსებული (5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5)სმ ლარტყების მოხსნა</t>
    </r>
  </si>
  <si>
    <t xml:space="preserve">სახურავის ხის მზიდი კონსტრუქციის დაზიანებული ნაწილების (ხის 150-200მმ დიამეტრის მორები) დემონტაჟი </t>
  </si>
  <si>
    <t>ამორტიზირებული თუნუქის სამერცხლურების დემონტაჟი სახურავზე</t>
  </si>
  <si>
    <t xml:space="preserve">ამორტიზირებული ხის   ვიტრაჟების დემონტაჟი ტიხრებში                    </t>
  </si>
  <si>
    <t xml:space="preserve"> ამორტიზირებული ხის იატაკის  დემონტაჟი  ლაგებთან ერთად  </t>
  </si>
  <si>
    <t>სხვენის დასუფთავება ზედმეტი ნაგვისაგან</t>
  </si>
  <si>
    <t xml:space="preserve">სახურავი </t>
  </si>
  <si>
    <t xml:space="preserve">ამორტიზირებული მ/პლასტმასის   ვიტრაჟების დემონტაჟი ტიხრებში                    </t>
  </si>
  <si>
    <t>ფასადზე დაზიანებული 3.0სმ სისქის ქვიშა-ცემენტის ნალესის ჩამოყრა  შიგა და გარე ფერდილების ჩათვლით</t>
  </si>
  <si>
    <r>
      <t>სახურავის დემონტირებული ხის მზიდი კონსტრუქციების შეცვლა ახალი დახერხილი ხის მასალით კოჭებით (200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10 და160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80მმ )</t>
    </r>
  </si>
  <si>
    <r>
      <t>ხის მასალა ფიცარი 3სმ სისქე  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0.0119</t>
    </r>
  </si>
  <si>
    <t>სახურავის საფარის მოწყობა ფერადი პროფილირებული 0.55მმ სისქის თუნუქის ფურცლით  მოლარტყვით</t>
  </si>
  <si>
    <r>
      <t>თვითმჭრელი სჭვალი 70მმ                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6</t>
    </r>
  </si>
  <si>
    <r>
      <t>ლურსმანი სამშენებლო   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0.076</t>
    </r>
  </si>
  <si>
    <t>სახურავის ხის კონსტრუქციების დამუშავება ანტისეპტიკური  ხსნარით</t>
  </si>
  <si>
    <t>სახურავის ხის კონსტრუქციების დამუშავება ხანძასაწინაღმდეგო ხსნარით (ნივნივები კოჭები მაუერლატი)</t>
  </si>
  <si>
    <t xml:space="preserve">სახურავის მოლარტყვის დამუშავება ხანძასაწინაღმდეგო ხსნარით </t>
  </si>
  <si>
    <r>
      <t>ფერადი 0.55მმ სისქის თუნუქის ფურცელი  778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1.1</t>
    </r>
  </si>
  <si>
    <r>
      <t xml:space="preserve"> ხანძასაწინაღმდეგო შემადგენლობა 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0.324</t>
    </r>
  </si>
  <si>
    <t>ხანძასაწინაღმდეგო შემადგენლობა  23×10.06</t>
  </si>
  <si>
    <t>ბარიტის საფარის მოწყობა იატაკზე  სისქე 40 მმ</t>
  </si>
  <si>
    <t>ცემენტი  M400   0.015 Χ 32.86</t>
  </si>
  <si>
    <r>
      <t>ბარიტი   32.86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0.05</t>
    </r>
  </si>
  <si>
    <t xml:space="preserve">კედლების შელესვა ბარიტის ხსნარით </t>
  </si>
  <si>
    <r>
      <t>ბარიტი   75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0.05</t>
    </r>
  </si>
  <si>
    <t>ცემენტი  M400   75 Χ 0.015</t>
  </si>
  <si>
    <t>პემზის ფენის დაყრა იატაკებზე სისქით 4 სმ</t>
  </si>
  <si>
    <r>
      <t>პემზა   26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1.24</t>
    </r>
  </si>
  <si>
    <r>
      <t>მდფ-ის ერთფრთიანი კარის ბლოკების მოწყობა საკეტ-სახელურით და მოწყობილობით                                                 (0.75Χ2.1)მ--</t>
    </r>
    <r>
      <rPr>
        <b/>
        <sz val="10"/>
        <color theme="1"/>
        <rFont val="Sylfaen"/>
        <family val="1"/>
        <charset val="204"/>
      </rPr>
      <t>კ4</t>
    </r>
    <r>
      <rPr>
        <sz val="10"/>
        <color theme="1"/>
        <rFont val="Sylfaen"/>
        <family val="1"/>
        <charset val="204"/>
      </rPr>
      <t>-5ც;   (0.85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2.1)მ--</t>
    </r>
    <r>
      <rPr>
        <b/>
        <sz val="10"/>
        <color theme="1"/>
        <rFont val="Sylfaen"/>
        <family val="1"/>
        <charset val="204"/>
      </rPr>
      <t>კ5</t>
    </r>
    <r>
      <rPr>
        <sz val="10"/>
        <color theme="1"/>
        <rFont val="Sylfaen"/>
        <family val="1"/>
        <charset val="204"/>
      </rPr>
      <t xml:space="preserve">-8ც;  კ6-8ც;  </t>
    </r>
    <r>
      <rPr>
        <b/>
        <sz val="10"/>
        <color theme="1"/>
        <rFont val="Sylfaen"/>
        <family val="1"/>
        <charset val="204"/>
      </rPr>
      <t>კ7</t>
    </r>
    <r>
      <rPr>
        <sz val="10"/>
        <color theme="1"/>
        <rFont val="Sylfaen"/>
        <family val="1"/>
        <charset val="204"/>
      </rPr>
      <t xml:space="preserve">-8ც;  </t>
    </r>
    <r>
      <rPr>
        <b/>
        <sz val="10"/>
        <color theme="1"/>
        <rFont val="Sylfaen"/>
        <family val="1"/>
        <charset val="204"/>
      </rPr>
      <t>კ8</t>
    </r>
    <r>
      <rPr>
        <sz val="10"/>
        <color theme="1"/>
        <rFont val="Sylfaen"/>
        <family val="1"/>
        <charset val="204"/>
      </rPr>
      <t>-10ც.</t>
    </r>
  </si>
  <si>
    <r>
      <t>40 სმ სისქის კედლებში კარის ღიობების ამოშენება ბლოკით 40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20 (კარისა და ფანჯრის ღიობების დაპატარავება ფასადზე)</t>
    </r>
  </si>
  <si>
    <t>კარ -ფანჯრების ფერდილების შელესვა ორივე მხრიდან სისქე 3 სმ სიგანე 20სმ-მდე</t>
  </si>
  <si>
    <t>საცრემლეების მოწყობა ფანჯრებზე მოთუთიებული თუნუქის ფურცლით  სიგანე 0.25მ</t>
  </si>
  <si>
    <r>
      <t>მ</t>
    </r>
    <r>
      <rPr>
        <sz val="10"/>
        <color theme="1"/>
        <rFont val="Calibri"/>
        <family val="2"/>
        <charset val="204"/>
      </rPr>
      <t>²</t>
    </r>
  </si>
  <si>
    <t>საჩეხების მოწყობა შესავლელ კარებებთან მილკვადრატით და  პოლიკარბონატის ფილით გადახურვა  4ც</t>
  </si>
  <si>
    <t>ფასადის შეღებვა ფასადის საღებავით</t>
  </si>
  <si>
    <t>ღორღის 10 სმ სისქის ფენის მოწყობა დატკეპნით</t>
  </si>
  <si>
    <r>
      <t>ბეტონის 1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0.15 ზომის ბორდიურების მოწყობა </t>
    </r>
  </si>
  <si>
    <t>ასფალტის 6 სმ სისქის საფარის დაგება სარინელზე</t>
  </si>
  <si>
    <t>მ/პლასტმასის ფანჯრის რაფების მოწყობა სიგანით 0.25მ</t>
  </si>
  <si>
    <r>
      <t>ბეტონი  M300    4.63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</si>
  <si>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16  </t>
    </r>
    <r>
      <rPr>
        <sz val="10"/>
        <color theme="1"/>
        <rFont val="Calibri"/>
        <family val="2"/>
        <charset val="204"/>
      </rPr>
      <t>Α ΙΙΙ</t>
    </r>
  </si>
  <si>
    <t>შველერი № 20</t>
  </si>
  <si>
    <t>ფიცარი</t>
  </si>
  <si>
    <t xml:space="preserve">შველერი  №20   </t>
  </si>
  <si>
    <t>ელექტროდი</t>
  </si>
  <si>
    <t>სახურავზე ასასვლელი  ეგ. წ სამერცხლულის მოწყობა ფერადი თუნუქით</t>
  </si>
  <si>
    <t>სახურავის კეხის მოწყობა 0.55მმ სისქის თუნუქის ფურცლით</t>
  </si>
  <si>
    <t>ფერადი თუნუქი  0.55მმ სისქის</t>
  </si>
  <si>
    <t>თუნუქის წყალშემკრები ღარების მოწყობა სახურავზე</t>
  </si>
  <si>
    <t>თუნუქის წყალშემკრები ძაბრების მოწყობა სახურავზე</t>
  </si>
  <si>
    <t>წყალდამწრეტი დ100მმ მილების მოწყობა თუნუქით სამაგრებით</t>
  </si>
  <si>
    <t xml:space="preserve">ღორღის საფუძვლის მწყობა საძირკვლის ქვეშ სისქე10სმ </t>
  </si>
  <si>
    <t>ბეტონის 10 სმ სისქის არმირებული იატაკის მოწყობა</t>
  </si>
  <si>
    <r>
      <t>მონოლითური  რკ/ბეტონის კოლონების მოწყობა (0.3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0.3)  სიმაღლით 3.0მ</t>
    </r>
  </si>
  <si>
    <r>
      <t>ბლოკის კედლების აშენება 20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30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40 ბლოკით</t>
    </r>
  </si>
  <si>
    <t>რკ/ ბეტონის მონოლითური სარტყელის მოწყობა</t>
  </si>
  <si>
    <t>შენობის შიგნით კედლების დამუშავება და შეღებვა წყალემულსიური საღებავით</t>
  </si>
  <si>
    <t>იატაკზე მოზაიკური ფილების დაგება წებოცემენტით</t>
  </si>
  <si>
    <t xml:space="preserve">გრუნტის მოჭრა სარინელისთვის </t>
  </si>
  <si>
    <t>ღორღის საფუძვლის მოწყობა სისქე 5 სმ</t>
  </si>
  <si>
    <t>ბეტონის სარინელის მოწყობა სისქით10სმ სიგანით 1მ</t>
  </si>
  <si>
    <t>გრუნტის დამუშავება საქვაბის ფუდამენტისათვის ტრანშეის გაჭრა სიღრმე 1.0მ სიგანე 0.5მ  გრუნტი გატანით</t>
  </si>
  <si>
    <r>
      <t>ბეტონი  1.015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7.92</t>
    </r>
  </si>
  <si>
    <t>ხის მასალა   0.04×7.92</t>
  </si>
  <si>
    <t>ლურსმანი  0.4×7.92</t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</si>
  <si>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16 </t>
    </r>
    <r>
      <rPr>
        <sz val="10"/>
        <color theme="1"/>
        <rFont val="Calibri"/>
        <family val="2"/>
        <charset val="204"/>
      </rPr>
      <t>ΑΙΙΙ</t>
    </r>
  </si>
  <si>
    <r>
      <t>ბეტონი 2.25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</si>
  <si>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10 </t>
    </r>
    <r>
      <rPr>
        <sz val="10"/>
        <color theme="1"/>
        <rFont val="Calibri"/>
        <family val="2"/>
        <charset val="204"/>
      </rPr>
      <t>ΑΙΙΙ</t>
    </r>
  </si>
  <si>
    <r>
      <t>ბეტონი 1.08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</si>
  <si>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 14</t>
    </r>
    <r>
      <rPr>
        <sz val="10"/>
        <color theme="1"/>
        <rFont val="Calibri"/>
        <family val="2"/>
        <charset val="204"/>
      </rPr>
      <t>ΑΙΙΙ</t>
    </r>
  </si>
  <si>
    <t>სხვა მასალა</t>
  </si>
  <si>
    <r>
      <t xml:space="preserve">ბლოკი  13.5 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41.6</t>
    </r>
  </si>
  <si>
    <r>
      <t>ქვიშა  0.195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13.5</t>
    </r>
  </si>
  <si>
    <r>
      <t>ცემენტი  0.0465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13.5</t>
    </r>
  </si>
  <si>
    <r>
      <t>ბეტონი0.94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</si>
  <si>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t>სახურავის მოწყობა ეგ.წოდებული სენდვიჩ-პანელის გადახურვის ფილით  მილკვადრატის მზიდ კონსტრუქციაზე  თვითმჭრელი სჭვალით</t>
  </si>
  <si>
    <r>
      <t>სენდვიჩ-პანელი   32</t>
    </r>
    <r>
      <rPr>
        <sz val="10"/>
        <color theme="1"/>
        <rFont val="Calibri"/>
        <family val="2"/>
        <charset val="204"/>
      </rPr>
      <t>×1.05</t>
    </r>
  </si>
  <si>
    <r>
      <t>მილკვადრატი 40</t>
    </r>
    <r>
      <rPr>
        <sz val="10"/>
        <color theme="1"/>
        <rFont val="Calibri"/>
        <family val="2"/>
        <charset val="204"/>
      </rPr>
      <t>×8</t>
    </r>
    <r>
      <rPr>
        <sz val="10"/>
        <color theme="1"/>
        <rFont val="Sylfaen"/>
        <family val="1"/>
        <charset val="204"/>
      </rPr>
      <t>0      3მმ</t>
    </r>
  </si>
  <si>
    <t xml:space="preserve">თვითმჭრელი სჭვალი  </t>
  </si>
  <si>
    <t>მილკვადრატის და ლითონის კარების შეღებვა ანტიკოროზიული საღებავით</t>
  </si>
  <si>
    <r>
      <t>ანტიკოროზიული საღებავი   22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0.4</t>
    </r>
  </si>
  <si>
    <t>ფასადზე ქვიშა-ცემენტის ნაშხეფის მოწყობა ფერდილებით</t>
  </si>
  <si>
    <t>კედლების შელესვა ქვიშა-ცემენტის ხსნარით სისქით2.5სმ  შიგნით და გარეთ    ფერდილების ჩათვლით</t>
  </si>
  <si>
    <r>
      <t>ქვიშა   0.03</t>
    </r>
    <r>
      <rPr>
        <sz val="10"/>
        <color theme="1"/>
        <rFont val="Calibri"/>
        <family val="2"/>
        <charset val="204"/>
      </rPr>
      <t>×120</t>
    </r>
  </si>
  <si>
    <r>
      <t>ცემენტი    0.0096</t>
    </r>
    <r>
      <rPr>
        <sz val="10"/>
        <color theme="1"/>
        <rFont val="Calibri"/>
        <family val="2"/>
        <charset val="204"/>
      </rPr>
      <t>×120</t>
    </r>
  </si>
  <si>
    <r>
      <t>ქვიშა 0.0048</t>
    </r>
    <r>
      <rPr>
        <sz val="10"/>
        <color theme="1"/>
        <rFont val="Calibri"/>
        <family val="2"/>
        <charset val="204"/>
      </rPr>
      <t>×68</t>
    </r>
  </si>
  <si>
    <r>
      <t>ცემენტი  0.0016</t>
    </r>
    <r>
      <rPr>
        <sz val="10"/>
        <color theme="1"/>
        <rFont val="Calibri"/>
        <family val="2"/>
        <charset val="204"/>
      </rPr>
      <t>×68</t>
    </r>
  </si>
  <si>
    <t>ფასადის საღებავი   0.59× 68</t>
  </si>
  <si>
    <t xml:space="preserve">დ50მმ ტრაპის მოწყობა იატაკზე </t>
  </si>
  <si>
    <t>წყალემულსიური საღებავი 0.4 Χ 52</t>
  </si>
  <si>
    <t>ფითხი   0.7 Χ 52</t>
  </si>
  <si>
    <t>ზუმფარა     0.009 Χ 52</t>
  </si>
  <si>
    <t>დ50მმ კანალიზაციის პლასტმასის მილის მოწყობა შენობაში და შენობის გარეთ ჭაზე დაერთებით  ფასონური დეტალებით</t>
  </si>
  <si>
    <r>
      <t>მოზაიკური ფილა   23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1.03</t>
    </r>
  </si>
  <si>
    <r>
      <t>წებოცემენტი     23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7</t>
    </r>
  </si>
  <si>
    <t>ბეტონი  1.02×1.84</t>
  </si>
  <si>
    <r>
      <t>გარე ლითონის  კარის ბლოკის მონტაჟი                                       (1.45 Χ 2.4)მ-</t>
    </r>
    <r>
      <rPr>
        <b/>
        <sz val="10"/>
        <color theme="1"/>
        <rFont val="Sylfaen"/>
        <family val="1"/>
        <charset val="204"/>
      </rPr>
      <t>-კ11გ</t>
    </r>
    <r>
      <rPr>
        <sz val="10"/>
        <color theme="1"/>
        <rFont val="Sylfaen"/>
        <family val="1"/>
        <charset val="204"/>
      </rPr>
      <t>-2ც;  (2.2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2.4)მ--</t>
    </r>
    <r>
      <rPr>
        <b/>
        <sz val="10"/>
        <color theme="1"/>
        <rFont val="Sylfaen"/>
        <family val="1"/>
        <charset val="204"/>
      </rPr>
      <t>კ12გ</t>
    </r>
    <r>
      <rPr>
        <sz val="10"/>
        <color theme="1"/>
        <rFont val="Sylfaen"/>
        <family val="1"/>
        <charset val="204"/>
      </rPr>
      <t xml:space="preserve">-1ც; </t>
    </r>
    <r>
      <rPr>
        <b/>
        <sz val="10"/>
        <color theme="1"/>
        <rFont val="Sylfaen"/>
        <family val="1"/>
        <charset val="204"/>
      </rPr>
      <t xml:space="preserve">  კ13გ</t>
    </r>
    <r>
      <rPr>
        <sz val="10"/>
        <color theme="1"/>
        <rFont val="Sylfaen"/>
        <family val="1"/>
        <charset val="204"/>
      </rPr>
      <t>-1ც(180</t>
    </r>
    <r>
      <rPr>
        <sz val="10"/>
        <color theme="1"/>
        <rFont val="Calibri"/>
        <family val="2"/>
        <charset val="204"/>
      </rPr>
      <t>ᵒ</t>
    </r>
    <r>
      <rPr>
        <sz val="10"/>
        <color theme="1"/>
        <rFont val="Sylfaen"/>
        <family val="1"/>
        <charset val="204"/>
      </rPr>
      <t>-იანი გაღებით).     (1.85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2.4)მ--</t>
    </r>
    <r>
      <rPr>
        <b/>
        <sz val="10"/>
        <color theme="1"/>
        <rFont val="Sylfaen"/>
        <family val="1"/>
        <charset val="204"/>
      </rPr>
      <t>კ14გ</t>
    </r>
    <r>
      <rPr>
        <sz val="10"/>
        <color theme="1"/>
        <rFont val="Sylfaen"/>
        <family val="1"/>
        <charset val="204"/>
      </rPr>
      <t>-1ც-საქვაბის.</t>
    </r>
  </si>
  <si>
    <r>
      <t>მეტალო პლასტმასის ფანჯრების მონტაჟი                            (1.1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1.4)მ--</t>
    </r>
    <r>
      <rPr>
        <b/>
        <sz val="10"/>
        <color theme="1"/>
        <rFont val="Sylfaen"/>
        <family val="1"/>
        <charset val="204"/>
      </rPr>
      <t xml:space="preserve"> ფ01რ</t>
    </r>
    <r>
      <rPr>
        <sz val="10"/>
        <color theme="1"/>
        <rFont val="Sylfaen"/>
        <family val="1"/>
        <charset val="204"/>
      </rPr>
      <t>-1ც;    (1.1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2.0)მ-</t>
    </r>
    <r>
      <rPr>
        <b/>
        <sz val="10"/>
        <color theme="1"/>
        <rFont val="Sylfaen"/>
        <family val="1"/>
        <charset val="204"/>
      </rPr>
      <t>-ფ02</t>
    </r>
    <r>
      <rPr>
        <sz val="10"/>
        <color theme="1"/>
        <rFont val="Sylfaen"/>
        <family val="1"/>
        <charset val="204"/>
      </rPr>
      <t>--2ც;                                           (0.8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1.6)მ--</t>
    </r>
    <r>
      <rPr>
        <b/>
        <sz val="10"/>
        <color theme="1"/>
        <rFont val="Sylfaen"/>
        <family val="1"/>
        <charset val="204"/>
      </rPr>
      <t>ფ03</t>
    </r>
    <r>
      <rPr>
        <sz val="10"/>
        <color theme="1"/>
        <rFont val="Sylfaen"/>
        <family val="1"/>
        <charset val="204"/>
      </rPr>
      <t>-1ც-საქვაბეში.</t>
    </r>
  </si>
  <si>
    <t>რკ/ბეტონის მონოლითური ლენტური საძირკვლის მოწყობა სიმაღლით მიწის ზევით 0.3მ,   სიგანით 0.4მ</t>
  </si>
  <si>
    <t xml:space="preserve">ბალასტის ჩაყრა, დატკეპნა იატაკის საფუძვლის მოწყობა </t>
  </si>
  <si>
    <t>კ-ტი</t>
  </si>
  <si>
    <t>რადიატორების მონტაჟი</t>
  </si>
  <si>
    <t>მარეგულირებალი ონკანის მონტაჟი</t>
  </si>
  <si>
    <t>ფასონური ნაწილები</t>
  </si>
  <si>
    <t>იატაკებზე სამაგრების მოწყობა</t>
  </si>
  <si>
    <t>ხვრელების მოწყობა</t>
  </si>
  <si>
    <t>ვენტილების მოწყობა  d=40</t>
  </si>
  <si>
    <t>ვენტილების მოწყობა  d=32</t>
  </si>
  <si>
    <t>ვენტილების მოწყობა  d=25</t>
  </si>
  <si>
    <t>გათბობის სისტემის დაწნეხვა წყლით</t>
  </si>
  <si>
    <t>გათბობის სისტემის  გაშვება-გამართვის სამუშაოები</t>
  </si>
  <si>
    <t>მილების იზოლაცია</t>
  </si>
  <si>
    <t>კანალიზაციის პლასტმასის მილის მონტაჟი d=150</t>
  </si>
  <si>
    <t>მიწის ამოღება</t>
  </si>
  <si>
    <t>მიწის მიყრა</t>
  </si>
  <si>
    <t>კანალიზაციის მუხლის მოწყობა  d=150</t>
  </si>
  <si>
    <t>წყალგასათბობი N=150კვტ ფილადის ქვაბის მონტაჟი</t>
  </si>
  <si>
    <t>გაზის სანთურას მონტაჟი</t>
  </si>
  <si>
    <t>ანტივიბრაციული სამაგრის მოწყობა</t>
  </si>
  <si>
    <t>მექანიკური ფილტრის მოწყობა</t>
  </si>
  <si>
    <t>დამცავი სარქველის d=20 მონტაჟი</t>
  </si>
  <si>
    <t>ჰაერგამშვები ონკანის მონტაჟი</t>
  </si>
  <si>
    <t>მანომეტრის დამონტაჟება</t>
  </si>
  <si>
    <t>ფოლადოს საკვამლე მილის d=300 მოწყობა</t>
  </si>
  <si>
    <t>კვამლსადენის d=250 მონტაჟი</t>
  </si>
  <si>
    <t>ფოლადის მილის d=90 მონტაჟი</t>
  </si>
  <si>
    <t>მილსადენების, კვამლსადენების, საკვამლე მილის ანტიკოროზიული შეღებვა</t>
  </si>
  <si>
    <t>თბოიზოლაციის მოწყობა</t>
  </si>
  <si>
    <t>საკვემლე მილის და კვამლსადენების დამცავი ფენის(ფურც.ფოლდი) მოწყობა</t>
  </si>
  <si>
    <t>ლითონის კონსტრუქციების მოწყობა</t>
  </si>
  <si>
    <t>პლასტმასის კანალიზაციის მილის მონტაჟი d=100</t>
  </si>
  <si>
    <t>ტრაპის მოწყობა მუხლით   d=100</t>
  </si>
  <si>
    <t>ნიჟარის მოწყობა ონკანით</t>
  </si>
  <si>
    <t>ლიფტის შახტის ადგილზე  მონოლითური  რკ/ბეტონის სართლუშუა გადახურვების მოწყობა სისქით 20სმ  № 20 შველერებზე</t>
  </si>
  <si>
    <t>სხვენში ახალი ლიფტის ტექნიკური სათავსის კედლების აშენება ბლოკით სისქით20 სმ</t>
  </si>
  <si>
    <r>
      <t>ბლოკი 40×20×20    62.5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11.1</t>
    </r>
  </si>
  <si>
    <r>
      <t>ქვიშა    0.13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11.1</t>
    </r>
  </si>
  <si>
    <t>ცემენტი  M400   0.031 Χ 11.1</t>
  </si>
  <si>
    <t>ლიფტის ახალი შახტისათვის სართულშუა გადახურვის ფილებში  მოწყობილი ღიობების გამაგრება ლითონკონსტრუქციით</t>
  </si>
  <si>
    <r>
      <t>კუთხოვანა 100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100</t>
    </r>
    <r>
      <rPr>
        <sz val="10"/>
        <color theme="1"/>
        <rFont val="Calibri"/>
        <family val="2"/>
        <charset val="204"/>
      </rPr>
      <t>×10</t>
    </r>
  </si>
  <si>
    <t>გრუნტის მოჭრა ლიფტის შახტის ჩაღრმავების მიზნით</t>
  </si>
  <si>
    <t>10 სმ სისქის ღორღის საფუძვლის მოწყობა შახტის ძირზე</t>
  </si>
  <si>
    <t>20 სმ სისქის რკ/ბეტონის ძირის მოწყობა</t>
  </si>
  <si>
    <r>
      <t>საქსოვი მავრთული  0.21</t>
    </r>
    <r>
      <rPr>
        <sz val="10"/>
        <color theme="1"/>
        <rFont val="Calibri"/>
        <family val="2"/>
        <charset val="204"/>
      </rPr>
      <t>×6.33</t>
    </r>
  </si>
  <si>
    <r>
      <t>ბეტონი M300   2.01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</si>
  <si>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r>
      <t>ხის მასალა   0.091</t>
    </r>
    <r>
      <rPr>
        <sz val="10"/>
        <color theme="1"/>
        <rFont val="Calibri"/>
        <family val="2"/>
        <charset val="204"/>
      </rPr>
      <t>×2.01</t>
    </r>
  </si>
  <si>
    <r>
      <t>ლურსმანი  0.44</t>
    </r>
    <r>
      <rPr>
        <sz val="10"/>
        <color theme="1"/>
        <rFont val="Calibri"/>
        <family val="2"/>
        <charset val="204"/>
      </rPr>
      <t>×2.01</t>
    </r>
  </si>
  <si>
    <r>
      <t>ლიფტის შახტისათვის  მონოლითური რკ/ბეტონის  კედლების მოწყობა  შახტა ზომით 3.24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3.24მ სიმაღლით 11.45მ  კედლის სისქე 22 სმ</t>
    </r>
  </si>
  <si>
    <t>გაუქმებული ლიფტების ტექნიკური სათავსების სახურავების  დემონტაჟი; დაშლა სხვენში</t>
  </si>
  <si>
    <t>გაუქმებული ლიფტების ტექნიკური სათავსის აგურის კედლების დემონტაჟი; დაშლა სხვენში</t>
  </si>
  <si>
    <r>
      <t xml:space="preserve">ახალი ლიფტის შახტისათვის სართულშუა რკ/ბეტონის გადახურვებში ღიობების ამოჭრა( </t>
    </r>
    <r>
      <rPr>
        <sz val="10"/>
        <color theme="1"/>
        <rFont val="Calibri"/>
        <family val="2"/>
        <charset val="204"/>
      </rPr>
      <t xml:space="preserve">Ι, </t>
    </r>
    <r>
      <rPr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Calibri"/>
        <family val="2"/>
        <charset val="204"/>
      </rPr>
      <t>ΙΙ და  ΙΙΙ  სართულის გადახურვებში)   ზომით( 3.25×3.05)მ   სისქე 0.22მ</t>
    </r>
  </si>
  <si>
    <r>
      <rPr>
        <sz val="10"/>
        <color theme="1"/>
        <rFont val="Calibri"/>
        <family val="2"/>
        <charset val="204"/>
      </rPr>
      <t>Ι</t>
    </r>
    <r>
      <rPr>
        <sz val="10"/>
        <color theme="1"/>
        <rFont val="Sylfaen"/>
        <family val="1"/>
        <charset val="204"/>
      </rPr>
      <t xml:space="preserve"> სართულზე ბეტონის იატაკის მონგრევა ლიფტის შახტის მოსაწყობადა სისქე 10სმ</t>
    </r>
  </si>
  <si>
    <t>არმატურა  Ø14  Α  ΙΙΙ</t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</si>
  <si>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10 </t>
    </r>
    <r>
      <rPr>
        <sz val="10"/>
        <color theme="1"/>
        <rFont val="Calibri"/>
        <family val="2"/>
        <charset val="204"/>
      </rPr>
      <t>Α</t>
    </r>
    <r>
      <rPr>
        <sz val="10"/>
        <color theme="1"/>
        <rFont val="Sylfaen"/>
        <family val="1"/>
        <charset val="204"/>
      </rPr>
      <t xml:space="preserve">  </t>
    </r>
    <r>
      <rPr>
        <sz val="10"/>
        <color theme="1"/>
        <rFont val="Calibri"/>
        <family val="2"/>
        <charset val="204"/>
      </rPr>
      <t>ΙΙΙ</t>
    </r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</si>
  <si>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14 </t>
    </r>
    <r>
      <rPr>
        <sz val="10"/>
        <color theme="1"/>
        <rFont val="Calibri"/>
        <family val="2"/>
        <charset val="204"/>
      </rPr>
      <t>Α</t>
    </r>
    <r>
      <rPr>
        <sz val="10"/>
        <color theme="1"/>
        <rFont val="Sylfaen"/>
        <family val="1"/>
        <charset val="204"/>
      </rPr>
      <t xml:space="preserve">  </t>
    </r>
    <r>
      <rPr>
        <sz val="10"/>
        <color theme="1"/>
        <rFont val="Calibri"/>
        <family val="2"/>
        <charset val="204"/>
      </rPr>
      <t>ΙΙΙ</t>
    </r>
  </si>
  <si>
    <r>
      <t>ბეტონი M300   30.15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1.015</t>
    </r>
  </si>
  <si>
    <r>
      <t>ხის მასალა   0.097</t>
    </r>
    <r>
      <rPr>
        <sz val="10"/>
        <color theme="1"/>
        <rFont val="Calibri"/>
        <family val="2"/>
        <charset val="204"/>
      </rPr>
      <t>×30.15</t>
    </r>
  </si>
  <si>
    <r>
      <t>ელექტროდი  1.5</t>
    </r>
    <r>
      <rPr>
        <sz val="10"/>
        <color theme="1"/>
        <rFont val="Calibri"/>
        <family val="2"/>
        <charset val="204"/>
      </rPr>
      <t>×30.15</t>
    </r>
  </si>
  <si>
    <r>
      <t>ლურსმანი  0.247</t>
    </r>
    <r>
      <rPr>
        <sz val="10"/>
        <color theme="1"/>
        <rFont val="Calibri"/>
        <family val="2"/>
        <charset val="204"/>
      </rPr>
      <t>×30.15</t>
    </r>
  </si>
  <si>
    <r>
      <t>საქსოვი მავრთული  0.42</t>
    </r>
    <r>
      <rPr>
        <sz val="10"/>
        <color theme="1"/>
        <rFont val="Calibri"/>
        <family val="2"/>
        <charset val="204"/>
      </rPr>
      <t>×30.15</t>
    </r>
  </si>
  <si>
    <r>
      <t xml:space="preserve">არმატურა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 xml:space="preserve"> 6  </t>
    </r>
    <r>
      <rPr>
        <sz val="10"/>
        <color theme="1"/>
        <rFont val="Calibri"/>
        <family val="2"/>
        <charset val="204"/>
      </rPr>
      <t>ΑΙΙΙ</t>
    </r>
  </si>
  <si>
    <t>არმატურა Ø 14ΑΙΙΙ</t>
  </si>
  <si>
    <r>
      <t>ლიფტის დემონტირებული კედლის ადგილზე პარაპეტზე რკ/ბეტონის  (1.0</t>
    </r>
    <r>
      <rPr>
        <sz val="10"/>
        <color theme="1"/>
        <rFont val="Calibri"/>
        <family val="2"/>
        <charset val="204"/>
      </rPr>
      <t>Ι</t>
    </r>
    <r>
      <rPr>
        <sz val="10"/>
        <color theme="1"/>
        <rFont val="Sylfaen"/>
        <family val="1"/>
        <charset val="204"/>
      </rPr>
      <t>1.2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0.15)მ ზომის ფილების მონტაჟი </t>
    </r>
  </si>
  <si>
    <r>
      <t>მ/პლასტმასის ფანჯრის მონტაჟი სამერცხლურში (0.7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0.7)მ-2ც,    ცხაურებით</t>
    </r>
  </si>
  <si>
    <r>
      <t>ანტისეპტიკური ხსნარი   2353</t>
    </r>
    <r>
      <rPr>
        <sz val="10"/>
        <color theme="1"/>
        <rFont val="Calibri"/>
        <family val="2"/>
        <charset val="204"/>
      </rPr>
      <t>×0.123</t>
    </r>
  </si>
  <si>
    <t>ბაქეტიოციდული ფილტრი HERA     H-14</t>
  </si>
  <si>
    <t>მიწოდებითი სავენტილაციო ცხაურა  DV-160</t>
  </si>
  <si>
    <t>მიწოდებითი სავენტილაციო ცხაურა  DV-120</t>
  </si>
  <si>
    <t>ჰაერსადენი მოთუთიებული თუნუქის ფურცლოვანი ფოლადისაგან 200×200</t>
  </si>
  <si>
    <t>ჰაერსადენი მოთუთიებული თუნუქის ფურცლოვანი ფოლადისაგან 250×200</t>
  </si>
  <si>
    <t>ჰაერსადენი მოთუთიებული თუნუქის ფურცლოვანი ფოლადისაგან 400×200</t>
  </si>
  <si>
    <t>ჰაერსადენი მოთუთიებული თუნუქის ფურცლოვანი ფოლადისაგან 450×200</t>
  </si>
  <si>
    <t>ჰაერსადენი მოთუთიებული თუნუქის ფურცლოვანი ფოლადისაგან 600×300</t>
  </si>
  <si>
    <t>ჰაერსადენი მოთუთიებული თუნუქის ფურცლოვანი ფოლადისაგან 300×200</t>
  </si>
  <si>
    <t>ჰაერსადენი მოთუთიებული თუნუქის ფურცლოვანი ფოლადისაგან 500×300</t>
  </si>
  <si>
    <t>ჰაერსადენი მოთუთიებული თუნუქის ფურცლოვანი ფოლადისაგან 350×200</t>
  </si>
  <si>
    <t>ჰაერსადენი მოთუთიებული თუნუქის ფურცლოვანი ფოლადისაგან 500×200</t>
  </si>
  <si>
    <t>ჰაერსადენი მოთუთიებული თუნუქის ფურცლოვანი ფოლადისაგან 500×250</t>
  </si>
  <si>
    <t>გაწოვითი სისტემა</t>
  </si>
  <si>
    <t>ხმის ჩამხშობი გამწ.ჰაერს</t>
  </si>
  <si>
    <t>გამწოვი სავენტილაციო ცხაურა  LVS -125</t>
  </si>
  <si>
    <t>გამწოვი სავენტილაციო ცხაურა  LVS-160</t>
  </si>
  <si>
    <t>გამწოვი სავენტილაციო ცხაურა  LVS -160</t>
  </si>
  <si>
    <t>გამწოვი სავენტილაციო ცხაურა  DV-120</t>
  </si>
  <si>
    <t>ბოქსირებული ფილტრი F-9 გამწოვ ჰაერსადენზე</t>
  </si>
  <si>
    <t xml:space="preserve"> ფოლადის პანელური რადიატორების მონტაჟი ევრონორმის TYP-22 H=600მმ:</t>
  </si>
  <si>
    <t>PN-20 ტიპის გათბობის მილის მონტაჟი d=50 მმ</t>
  </si>
  <si>
    <t xml:space="preserve">PN-20 ტიპის გათბობის მილის მონტაჟი d=40 მმ   </t>
  </si>
  <si>
    <t xml:space="preserve">PN-20 ტიპის გათბობის მილის მონტაჟი d=32 მმ    </t>
  </si>
  <si>
    <t xml:space="preserve">PN-20 ტიპის გათბობის მილის მონტაჟი d=25 მმ </t>
  </si>
  <si>
    <t xml:space="preserve">PN-20 ტიპის გათბობის მილის მონტაჟი d=20  მმ </t>
  </si>
  <si>
    <t xml:space="preserve">PN-20 ტიპის გათბობის მილის მონტაჟი d=15 მმ  </t>
  </si>
  <si>
    <t>მიწის დატვირთვა ა/თვითმცლელზე და გატანა  5კმ-ზე</t>
  </si>
  <si>
    <t>დ 50მმ ვენტილის მონტაჟი ცივი წყლის მილზე</t>
  </si>
  <si>
    <t>ზედმეტი მიწის დატვირთვა და გატანა ა/მანქანით  5კმ-ზე</t>
  </si>
  <si>
    <t>ზედმეტი მიწის დატვიტთვა და გატანა ა/მანქანით  5 კმ-ზე</t>
  </si>
  <si>
    <t>სხვადასხვა დიამეტრის ხვრელების მოწყობა კედლებში</t>
  </si>
  <si>
    <t>რკ/ბეტონის ჭის ძირი</t>
  </si>
  <si>
    <t>კანალიზაციის ჭის მოწყობა დ1000 რკ/ ბეტონის რგოლებისაგან    H=1მ</t>
  </si>
  <si>
    <t>ბიტუმ-ზეთოვანი მასტიკა ჭების ზედაპირის ჰიდროიზოლაციისათვის</t>
  </si>
  <si>
    <r>
      <t>1 სექციანი ემალირებული სამრეცხაო აბაზანის მონტაჟი შემრევით     W-07   (500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530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300)მმ</t>
    </r>
  </si>
  <si>
    <r>
      <t>ჩასარეცხის   W-02   (500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505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215)მმ  მონტაჟი შემრევით </t>
    </r>
  </si>
  <si>
    <r>
      <t>ქირურგიული ხელსაბანის მონტაჟი შემრევით                                          W-04   (640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530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300)მმ</t>
    </r>
  </si>
  <si>
    <t>მოცულობითი წყალგამაცხელებლი V=500ლ</t>
  </si>
  <si>
    <t>საფართოებელი ჭურჭლი  V=400ლ</t>
  </si>
  <si>
    <t>ჰიდროთერმული გამანაწილებლი  V=250ლ</t>
  </si>
  <si>
    <t xml:space="preserve"> მრავალსიჩქარიანი ტუმბოს მონტაჟი  G=8.6მ³/სთ (საქვაბის)Wilo TOP-S  50/7  P=4მ   N=1.5კვტ</t>
  </si>
  <si>
    <t xml:space="preserve"> მრავალსიჩქარიანი ტუმბოს მონტაჟი  G=9.3მ³/სთ (კონდენციონერის)  Wilo  TOP-S  50/7   P=4მ  (ერთი რეზერვი)</t>
  </si>
  <si>
    <t xml:space="preserve"> მრავალსიჩქარიანი ტუმბოს მონტაჟი  G=4.4მ³/სთ (გათბობის)Wilo  TOP-S   50/7   P=4მ    N=1.5კვტ(ერთ რეზერვზე)</t>
  </si>
  <si>
    <t xml:space="preserve"> მრავალსიჩქარიანიცხელი წყლის  ტუმბოს მონტაჟი(ერთ რეზერვზე)  G=2.5მ³/სთ  Wilo TOP-S  50/7  P=4მ   N=1.0კვტ</t>
  </si>
  <si>
    <t>ცხელი წყლის საცირკულაციო ტუმბოს  მონტაჟი   G=0.8მ³/სთ Wilo TOP-S  50/7  P=4მ   N=0.9კვტ</t>
  </si>
  <si>
    <t xml:space="preserve"> მრავალსიჩქარიანი ტუმბოს მონტაჟი  Q=2.2მ³/სთ Wilo TOP-  S  Q=2.2მ³/სთ     H=4მ   N=0.8კვტ</t>
  </si>
  <si>
    <t>თერმომეტრის</t>
  </si>
  <si>
    <t xml:space="preserve">დეფექტორი d=600 </t>
  </si>
  <si>
    <t>ურდული d=80</t>
  </si>
  <si>
    <t>ურდული d=70</t>
  </si>
  <si>
    <t>ვენტილი  d=50</t>
  </si>
  <si>
    <t>ვენტილი d=40</t>
  </si>
  <si>
    <t>ვენტილი  d=25</t>
  </si>
  <si>
    <t>ვენტილი  d=20</t>
  </si>
  <si>
    <t>უკუ სარქველი d=80</t>
  </si>
  <si>
    <t>უკუ სარქველი d=70</t>
  </si>
  <si>
    <t>უკუ სარქველი d=50</t>
  </si>
  <si>
    <t>უკუ სარქველი d=40</t>
  </si>
  <si>
    <t xml:space="preserve">ფოლადის მილის d=80 </t>
  </si>
  <si>
    <t xml:space="preserve">ფოლადის მილის d=70 </t>
  </si>
  <si>
    <t xml:space="preserve">ფოლადის მილის d=50 </t>
  </si>
  <si>
    <t xml:space="preserve">ფოლადის მილის d=40 </t>
  </si>
  <si>
    <t xml:space="preserve">ფოლადის მილის d=32 </t>
  </si>
  <si>
    <t xml:space="preserve">ფოლადის მილის d=25 </t>
  </si>
  <si>
    <t xml:space="preserve">ფოლადის მილის d=20 </t>
  </si>
  <si>
    <t>სავარცხელა ფოლადის I=1.5მ  d=150</t>
  </si>
  <si>
    <t>სავარცხელა ფოლადის I=1.0მ  d=150</t>
  </si>
  <si>
    <t>დღგ</t>
  </si>
  <si>
    <t>ზედნადები ხარჯი ხელფასიდან</t>
  </si>
  <si>
    <t xml:space="preserve">დღგ </t>
  </si>
  <si>
    <t>სულ ჯამი</t>
  </si>
  <si>
    <t>მინიატურული ავტომატური ამომრთველის MCB3× C16/6KA მონტაჟი</t>
  </si>
  <si>
    <t>კედლის სანათის მონტაჟი 18W ეკონათურით   O-20</t>
  </si>
  <si>
    <r>
      <t>კედლის ბაქტერიოციდული გამომსხივებელი S-06 1070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140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80</t>
    </r>
  </si>
  <si>
    <r>
      <t>კედლის ბაქტერიოციდული გამომსხივებელი S-07 1070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160</t>
    </r>
    <r>
      <rPr>
        <sz val="10"/>
        <color theme="1"/>
        <rFont val="Calibri"/>
        <family val="2"/>
        <charset val="204"/>
      </rPr>
      <t>×1155</t>
    </r>
  </si>
  <si>
    <t xml:space="preserve"> საოპერაციო კპედანტის მონტაჟი ორი ჟანგბადით ორი შეკუმშული აირით, რვა შტეფსელით და ორი თაროთი</t>
  </si>
  <si>
    <t xml:space="preserve"> ვენტურის ტიპის მონტაჟი  ჯეკების ვაკუმის მისაღებად</t>
  </si>
  <si>
    <t xml:space="preserve"> შეკუმშული აირის კომპრესორის მონტაჟი   630მლ/წთ-ში</t>
  </si>
  <si>
    <t xml:space="preserve"> პალატის კედლის პანელის მონტაჟი  ერთი ჟანგბადით სამი შტეფსელით და მონიტორის თაროთი   M-46</t>
  </si>
  <si>
    <t xml:space="preserve"> რეანიმაციის კედლის პანელის მონტაჟი ორი ჟანგბადით ორი შეკუმშული აირით, რვა შტეფსელით და ორი თაროთი    M-47</t>
  </si>
  <si>
    <t>ჭერის პანელის მონტაჟი ელ ენერგიისა და სამედიცინო აირებისათვის M-48</t>
  </si>
  <si>
    <t>ქვიშის ფენის მოწყობა მილის ქვეშ ð=10სმ</t>
  </si>
  <si>
    <t>გადამყვანი ფოლადიდან პოლიპროპილენზე 70×75</t>
  </si>
  <si>
    <t>გადამყვანი ფოლადიდან პოლიპროპილენზე 50×50</t>
  </si>
  <si>
    <t>გადამყვანი ფოლადიდან პოლიპროპილენზე 25×25</t>
  </si>
  <si>
    <t>გადამყვანი ფოლადიდან პოლიპროპილენზე 40×40</t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</si>
  <si>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15მმ  მონტაჟი</t>
    </r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</si>
  <si>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12მმ   მონტაჟი</t>
    </r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</si>
  <si>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10მმ   მონტაჟი</t>
    </r>
  </si>
  <si>
    <r>
      <t xml:space="preserve"> ჟანგბადის რამპის მონტაჟი 6 ბალონზე 35მ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/სთ-ში  წარმადობის</t>
    </r>
  </si>
  <si>
    <t>კონდიციონერი AHU-1სრული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Qსიც=20.0,  Qსით=24.0 კვტ. L=1950მ³/სთ, W=18.0კვ/სთ, Q ΙΙK=4.8კვტ</t>
  </si>
  <si>
    <t>ჰაერსადენი მოთუთიებული თუნუქის ფურცლოვანი ფოლადისაგან Ø140</t>
  </si>
  <si>
    <t>ბაქტერიციდული ფილტრი HERA H-14</t>
  </si>
  <si>
    <t>მიწოდებითი სავენტილაციო ცხაურა  610×610</t>
  </si>
  <si>
    <t>ჰაერსადენის იზოლაცია არმაფლექსით ან ფოლგირებული ქვაბამბით    Q=10.0</t>
  </si>
  <si>
    <t>კონდიციონერი AHU-2სრული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Qსიც=12.0,  Qსით=15.0 კვტ. L=1200მ³/სთ, W=10.0კვ/სთ, Q ΙΙK=3.0კვტ</t>
  </si>
  <si>
    <t>კონდიციონერი AHU-3სრული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Qსიც=24.0,  Qსით=28.0 კვტ. L=2350მ³/სთ, W=20.0კვ/სთ, Q ΙΙK=6.0კვტ</t>
  </si>
  <si>
    <t>ჰაერსადენი მოთუთიებული თუნუქის ფურცლოვანი ფოლადისაგან Ø125</t>
  </si>
  <si>
    <t>ჰაერსადენი მოთუთიებული თუნუქის ფურცლოვანი ფოლადისაგან Ø160</t>
  </si>
  <si>
    <t>მიწოდებითი სავენტილაციო ცხაურა  Ø450×300</t>
  </si>
  <si>
    <t>კონდიციონერი AHU-4 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Qსიც=28.0,  Qსით=34.0 კვტ. L=2800მ³/სთ, W=24.0კვ/სთ, Q ΙΙK=9.0კვტ</t>
  </si>
  <si>
    <t>კონდიციონერი AHU-5 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Qსიც=22.0,  Qსით=26.0 კვტ. L=2200მ³/სთ, W=19.0კვ/სთ, Q ΙΙK=5.0კვტ</t>
  </si>
  <si>
    <t>ბაქტერიციდული ფილტრი HERA     H-14</t>
  </si>
  <si>
    <t>მიწოდებითი სავენტილაციო ცხაურა  Ø150×200</t>
  </si>
  <si>
    <t>მიწოდებითი სავენტილაციო ცხაურა  Ø400×250</t>
  </si>
  <si>
    <t>მიწოდებითი სავენტილაციო ცხაურა  Ø650×650</t>
  </si>
  <si>
    <t>კონდიციონერი AHU-6 სრული ავტომატიკით.ფილტრით ხმის ჩამხშობით და ვენტილატორით Ι-დი და  ΙΙ-დი კოლორიფერით, ზედაპირული ჰაერგამაციებლით, ორთქლით დამატენიანებლით წარმადობით Qსიც=25.0,  Qსით=30.0 კვტ. L=2500მ³/სთ, W=21.0კვ/სთ, Q ΙΙK=6.0კვტ</t>
  </si>
  <si>
    <t>ჰაერსადენი მოთუთიებული თუნუქის ფურცლოვანი ფოლადისაგან Ø200</t>
  </si>
  <si>
    <t>მიწოდებითი სავენტილაციო ცხაურა  Ø350×200</t>
  </si>
  <si>
    <t>ვენტილატორი მართკუთხა არხებისათვის  L=1500მ³/სთ, P=300პა, N=0.6კვტ</t>
  </si>
  <si>
    <t>გამწოვი სავენტილაციო ცხაურა  200×250</t>
  </si>
  <si>
    <t>გამწოვი სავენტილაციო ცხაურა  200×400</t>
  </si>
  <si>
    <t>მარეგულირებელი სარქველი 400×200</t>
  </si>
  <si>
    <t>ხმის ჩამხშობი გამწ.ჰაერის</t>
  </si>
  <si>
    <t>უძრავი სავენტილაციო ცხაურა  500×300</t>
  </si>
  <si>
    <t>ვენტილატორი მართკუთხა არხებისათვის  L=900მ³/სთ, P=250პა, N=0.35კვტ</t>
  </si>
  <si>
    <t>გამწოვი სავენტილაციო ცხაურა  200×200</t>
  </si>
  <si>
    <t>მარეგულირებელი სარქველი 250×200</t>
  </si>
  <si>
    <t>უძრავი სავენტილაციო ცხაურა  400×200</t>
  </si>
  <si>
    <t>ვენტილატორი მართკუთხა არხებისათვის  L=1750მ³/სთ, P=280პა, N=0.6კვტ</t>
  </si>
  <si>
    <t>გამწოვი სავენტილაციო ცხაურა  Ø400×250</t>
  </si>
  <si>
    <t>მარეგულირებელი სარქველი Ø160</t>
  </si>
  <si>
    <t>მარეგულირებელი სარქველი Ø125</t>
  </si>
  <si>
    <t>მარეგულირებელი სარქველი Ø140</t>
  </si>
  <si>
    <t>მარეგულირებელი სარქველი Ø200</t>
  </si>
  <si>
    <t>ქოლგა გამწოვ ჰაერსადენზე 200×200</t>
  </si>
  <si>
    <t>ვენტილატორი მართკუთხა არხებისათვის  L=950მ³/სთ, P=250პა, N=0.35კვტ</t>
  </si>
  <si>
    <t>ვენტილატორი მართკუთხა არხებისათვის  L=650მ³/სთ, P=250პა, N=0.35კვტ</t>
  </si>
  <si>
    <t>უძრავი სავენტილაციო ცხაურა  300×200</t>
  </si>
  <si>
    <t>ვენტილატორი მართკუთხა არხებისათვის  L=500მ³/სთ, P=180პა, N=0.2კვტ</t>
  </si>
  <si>
    <t>გამწოვი სავენტილაციო ცხაურა  200×300</t>
  </si>
  <si>
    <t>ვენტილატორი მართკუთხა არხებისათვის  L=400მ³/სთ, P=200პა, N=0.18კვტ</t>
  </si>
  <si>
    <t>ვენტილატორი მართკუთხა არხებისათვის  L=150მ³/სთ, P=150პა, N=0.04კვტ</t>
  </si>
  <si>
    <t>ქოლგა გამწოვ ჰაერსადენზე Ø140</t>
  </si>
  <si>
    <t>გაუთვალისწინებელი ხარჯები</t>
  </si>
  <si>
    <t>საერთო ჯამი</t>
  </si>
  <si>
    <r>
      <t xml:space="preserve">ამორტიზირებული მ/პლასტმასის   ფანჯრის ბლოკების დემონტაჟი რაფებთან და თუნუქის საცრემლეებთან ერთად        (1.2 Χ 1.8)მ-2ც; </t>
    </r>
    <r>
      <rPr>
        <sz val="10"/>
        <color theme="1"/>
        <rFont val="Sylfaen"/>
        <family val="1"/>
        <charset val="204"/>
      </rPr>
      <t xml:space="preserve">  (1.6</t>
    </r>
    <r>
      <rPr>
        <sz val="10"/>
        <color theme="1"/>
        <rFont val="Calibri"/>
        <family val="2"/>
        <charset val="204"/>
      </rPr>
      <t>×1.6</t>
    </r>
    <r>
      <rPr>
        <sz val="10"/>
        <color theme="1"/>
        <rFont val="Sylfaen"/>
        <family val="1"/>
        <charset val="204"/>
      </rPr>
      <t xml:space="preserve">)მ-3ც; </t>
    </r>
  </si>
  <si>
    <r>
      <t>რენდგენის ოთახის სპეციალური ლითონის კარის მონტაჟი (0.85Χ2.1)მ-</t>
    </r>
    <r>
      <rPr>
        <b/>
        <sz val="10"/>
        <color theme="1"/>
        <rFont val="Sylfaen"/>
        <family val="1"/>
        <charset val="204"/>
      </rPr>
      <t>-კ5რ</t>
    </r>
    <r>
      <rPr>
        <sz val="10"/>
        <color theme="1"/>
        <rFont val="Sylfaen"/>
        <family val="1"/>
        <charset val="204"/>
      </rPr>
      <t>-2ც; (1.25Χ2.1)მ--</t>
    </r>
    <r>
      <rPr>
        <b/>
        <sz val="10"/>
        <color theme="1"/>
        <rFont val="Sylfaen"/>
        <family val="1"/>
        <charset val="204"/>
      </rPr>
      <t>კ10რ</t>
    </r>
    <r>
      <rPr>
        <sz val="10"/>
        <color theme="1"/>
        <rFont val="Sylfaen"/>
        <family val="1"/>
        <charset val="204"/>
      </rPr>
      <t>-1ც</t>
    </r>
  </si>
  <si>
    <r>
      <t>ლითონის ფანჯარა-ჟალუზის მონტაჟი    საქვაბეში                (0.8</t>
    </r>
    <r>
      <rPr>
        <sz val="10"/>
        <color theme="1"/>
        <rFont val="Calibri"/>
        <family val="2"/>
        <charset val="204"/>
      </rPr>
      <t xml:space="preserve">Χ2.25)მ-- ფ04-1ც  </t>
    </r>
  </si>
  <si>
    <t xml:space="preserve">   გამაგრებითი სამონტაჟო სამუშაოები</t>
  </si>
  <si>
    <t xml:space="preserve">კედლების გასუფთავბა ნალესისაგან გამაგრების შველერის მოწყობის ადგილზე </t>
  </si>
  <si>
    <t>იატაზე და კედელში შველერის ფეხის მიმაგრების ადგილებში ჩასაბეტონებელი ადგილების მონგრევა</t>
  </si>
  <si>
    <t>კედლებში ანკერების მოწყობა (მახვილი კუთით) არმატურით ф 12 ( 0,3 მ)</t>
  </si>
  <si>
    <t>ცალ</t>
  </si>
  <si>
    <r>
      <t>შველერის</t>
    </r>
    <r>
      <rPr>
        <b/>
        <sz val="10"/>
        <color theme="1"/>
        <rFont val="Sylfaen"/>
        <family val="1"/>
        <charset val="204"/>
      </rPr>
      <t xml:space="preserve"> [ 16 </t>
    </r>
    <r>
      <rPr>
        <sz val="10"/>
        <color theme="1"/>
        <rFont val="Sylfaen"/>
        <family val="1"/>
        <charset val="204"/>
      </rPr>
      <t xml:space="preserve"> ფეხის ჩაბეტონება იატაკიზე მომზადებულ ღრმულში (ანკერზე მიდუღებით)</t>
    </r>
  </si>
  <si>
    <r>
      <t xml:space="preserve">შველერის  </t>
    </r>
    <r>
      <rPr>
        <b/>
        <sz val="10"/>
        <color theme="1"/>
        <rFont val="Sylfaen"/>
        <family val="1"/>
        <charset val="204"/>
      </rPr>
      <t>[ 16</t>
    </r>
    <r>
      <rPr>
        <sz val="10"/>
        <color theme="1"/>
        <rFont val="Sylfaen"/>
        <family val="1"/>
        <charset val="204"/>
      </rPr>
      <t xml:space="preserve">  მიდუღება ანკებზე</t>
    </r>
  </si>
  <si>
    <r>
      <t>შველერების</t>
    </r>
    <r>
      <rPr>
        <b/>
        <sz val="10"/>
        <color theme="1"/>
        <rFont val="Sylfaen"/>
        <family val="1"/>
        <charset val="204"/>
      </rPr>
      <t xml:space="preserve"> [ 16</t>
    </r>
    <r>
      <rPr>
        <sz val="10"/>
        <color theme="1"/>
        <rFont val="Sylfaen"/>
        <family val="1"/>
        <charset val="204"/>
      </rPr>
      <t xml:space="preserve">  მონტაჟი კედლებზე      (2 ცალი ვრტიკალურად სართულის სიმაღლეზე)</t>
    </r>
  </si>
  <si>
    <r>
      <t xml:space="preserve">შველერების  </t>
    </r>
    <r>
      <rPr>
        <b/>
        <sz val="10"/>
        <color theme="1"/>
        <rFont val="Sylfaen"/>
        <family val="1"/>
        <charset val="204"/>
      </rPr>
      <t>[ 16</t>
    </r>
    <r>
      <rPr>
        <sz val="10"/>
        <color theme="1"/>
        <rFont val="Sylfaen"/>
        <family val="1"/>
        <charset val="204"/>
      </rPr>
      <t xml:space="preserve">  მონტაჟი ჰორიზონტალურად ჭერის ქვეშ (გადახურვის ფილებზე შეუხებლად  6 მ.) კვანძებში შედუღებითა დაქანჩების მოწყობით</t>
    </r>
  </si>
  <si>
    <t xml:space="preserve">გათბობის სისტემის  სამონტაჟო სამუშაოები </t>
  </si>
  <si>
    <t xml:space="preserve">     საერთო სამშენებლო სამუშაოები </t>
  </si>
  <si>
    <t xml:space="preserve">      ელექტრო სამონტაჟო სამუშაოები </t>
  </si>
  <si>
    <t xml:space="preserve">       წყალგაყვანილობა კანალიზაციის სამონტაჟო სამუშაოები </t>
  </si>
  <si>
    <t xml:space="preserve">    სუსტი დენების  სამონტაჟო სამუშაოები </t>
  </si>
  <si>
    <t>თ/მ პროფილი და სხვა მასალები 1მ² შეფუთვაზე</t>
  </si>
  <si>
    <t>თ/მ პროფილი და სხვა მასალები 1მ² ტიხარზე</t>
  </si>
  <si>
    <t>სახანძრო ონკანის მონტაჟი შლანგით კარადაში</t>
  </si>
  <si>
    <r>
      <t xml:space="preserve"> ლითონის  კარის ბლოკის დემონტაჟი (1.0 Χ 2.5)მ-1ც;  </t>
    </r>
    <r>
      <rPr>
        <sz val="10"/>
        <color theme="1"/>
        <rFont val="Sylfaen"/>
        <family val="1"/>
      </rPr>
      <t xml:space="preserve">II სადარბაზოში </t>
    </r>
    <r>
      <rPr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</rPr>
      <t>I</t>
    </r>
    <r>
      <rPr>
        <sz val="10"/>
        <color theme="1"/>
        <rFont val="Sylfaen"/>
        <family val="1"/>
        <charset val="204"/>
      </rPr>
      <t xml:space="preserve"> სართულზე </t>
    </r>
  </si>
  <si>
    <r>
      <t>ამორტიზირებული ხის   კარის ბლოკების დემონტაჟი           (0.95 Χ 2.25)მ-40ც;   (0.8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2.5)მ-15ც;  (1.3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2.5)მ-22ც</t>
    </r>
  </si>
  <si>
    <r>
      <t xml:space="preserve">ამორტიზირებული ხის   ფანჯრის ბლოკების დემონტაჟი რაფებთან და თუნუქის საცრემლეებთან ერთად  </t>
    </r>
    <r>
      <rPr>
        <sz val="10"/>
        <color theme="1"/>
        <rFont val="Sylfaen"/>
        <family val="1"/>
      </rPr>
      <t>I</t>
    </r>
    <r>
      <rPr>
        <sz val="10"/>
        <color theme="1"/>
        <rFont val="Sylfaen"/>
        <family val="1"/>
        <charset val="204"/>
      </rPr>
      <t>და</t>
    </r>
    <r>
      <rPr>
        <sz val="10"/>
        <color theme="1"/>
        <rFont val="Sylfaen"/>
        <family val="1"/>
      </rPr>
      <t>II</t>
    </r>
    <r>
      <rPr>
        <sz val="10"/>
        <color theme="1"/>
        <rFont val="Sylfaen"/>
        <family val="1"/>
        <charset val="204"/>
      </rPr>
      <t xml:space="preserve">სართულებზე მთლიანად </t>
    </r>
    <r>
      <rPr>
        <sz val="10"/>
        <color theme="1"/>
        <rFont val="Sylfaen"/>
        <family val="1"/>
      </rPr>
      <t xml:space="preserve">III სართულზე </t>
    </r>
    <r>
      <rPr>
        <sz val="10"/>
        <color theme="1"/>
        <rFont val="Sylfaen"/>
        <family val="1"/>
        <charset val="204"/>
      </rPr>
      <t>მხოლოდ წინა ფასადზე                  (2.12 Χ 1.8)მ-42ც;   (1.3</t>
    </r>
    <r>
      <rPr>
        <sz val="10"/>
        <color theme="1"/>
        <rFont val="Calibri"/>
        <family val="2"/>
        <charset val="204"/>
      </rPr>
      <t>×1.6</t>
    </r>
    <r>
      <rPr>
        <sz val="10"/>
        <color theme="1"/>
        <rFont val="Sylfaen"/>
        <family val="1"/>
        <charset val="204"/>
      </rPr>
      <t>)მ-7ც;  (1.6</t>
    </r>
    <r>
      <rPr>
        <sz val="10"/>
        <color theme="1"/>
        <rFont val="Calibri"/>
        <family val="2"/>
        <charset val="204"/>
      </rPr>
      <t>×1.6</t>
    </r>
    <r>
      <rPr>
        <sz val="10"/>
        <color theme="1"/>
        <rFont val="Sylfaen"/>
        <family val="1"/>
        <charset val="204"/>
      </rPr>
      <t>)მ-13ც;   (2.12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0.5)-2ც</t>
    </r>
  </si>
  <si>
    <r>
      <t xml:space="preserve">რკ/ბეტონის ამორტიზირებული აივნების მონგრევა </t>
    </r>
    <r>
      <rPr>
        <sz val="10"/>
        <color theme="1"/>
        <rFont val="Sylfaen"/>
        <family val="1"/>
      </rPr>
      <t>II</t>
    </r>
    <r>
      <rPr>
        <sz val="10"/>
        <color theme="1"/>
        <rFont val="Sylfaen"/>
        <family val="1"/>
        <charset val="204"/>
      </rPr>
      <t xml:space="preserve"> სართულზე</t>
    </r>
  </si>
  <si>
    <r>
      <t xml:space="preserve">აგურის ტიხრების დემონტაჟი დაშლა სისქე 18სმ  </t>
    </r>
    <r>
      <rPr>
        <sz val="10"/>
        <color theme="1"/>
        <rFont val="Sylfaen"/>
        <family val="1"/>
      </rPr>
      <t>I</t>
    </r>
    <r>
      <rPr>
        <sz val="10"/>
        <color theme="1"/>
        <rFont val="Sylfaen"/>
        <family val="1"/>
        <charset val="204"/>
      </rPr>
      <t xml:space="preserve"> და </t>
    </r>
    <r>
      <rPr>
        <sz val="10"/>
        <color theme="1"/>
        <rFont val="Sylfaen"/>
        <family val="1"/>
      </rPr>
      <t>II სართულებზე</t>
    </r>
  </si>
  <si>
    <t>თვითგამასწორებელი ხსნარი   896 Χ 6.5</t>
  </si>
  <si>
    <t>ვინილი  სამედიცინო დანიშნულების  721Χ1.02</t>
  </si>
  <si>
    <t>მეთლახის ფილა 138.2 Χ 1.03</t>
  </si>
  <si>
    <t>წებოცემენტი   138.2 Χ 6</t>
  </si>
  <si>
    <t>ფუგა    138.2 Χ 0.04</t>
  </si>
  <si>
    <r>
      <t>ბლოკი 40×20×20    62.5</t>
    </r>
    <r>
      <rPr>
        <sz val="10"/>
        <color theme="1"/>
        <rFont val="Calibri"/>
        <family val="2"/>
        <charset val="204"/>
      </rPr>
      <t>×10.64</t>
    </r>
  </si>
  <si>
    <r>
      <t>ქვიშა    0.13</t>
    </r>
    <r>
      <rPr>
        <sz val="10"/>
        <color theme="1"/>
        <rFont val="Calibri"/>
        <family val="2"/>
        <charset val="204"/>
      </rPr>
      <t>×10.64</t>
    </r>
  </si>
  <si>
    <t>ცემენტი  M400   0.031 Χ 10.64</t>
  </si>
  <si>
    <t>თაბ.მუყ. ფილა ჩვეულებრივი  3069.87Χ 1.05</t>
  </si>
  <si>
    <t xml:space="preserve">საიზოლაციო მასალა  ქვა- ბამბა </t>
  </si>
  <si>
    <t>კედლებზე კაფელის გაკვრა  (ტუალეტებში გაიკრას 1.8მ სიმაღლეზე)</t>
  </si>
  <si>
    <t>კაფელის ფილა 436.5 Χ 1.03</t>
  </si>
  <si>
    <t>წებოცემენტი   436.5Χ 5</t>
  </si>
  <si>
    <t>ფუგა     436.5 Χ 0.04</t>
  </si>
  <si>
    <t>თაბაშირ/მუყაოს შეკიდული ჭერის მოწყობა ლითონის კარკასზე ნესტგამძლე ფილებით</t>
  </si>
  <si>
    <r>
      <t>ნესტგამძლე თაბ/მუყაოს ფილა  217.5</t>
    </r>
    <r>
      <rPr>
        <sz val="10"/>
        <color theme="1"/>
        <rFont val="Calibri"/>
        <family val="2"/>
      </rPr>
      <t>×</t>
    </r>
    <r>
      <rPr>
        <sz val="10"/>
        <color theme="1"/>
        <rFont val="Sylfaen"/>
        <family val="1"/>
        <charset val="204"/>
      </rPr>
      <t xml:space="preserve"> 1.05</t>
    </r>
  </si>
  <si>
    <t>თ/მ პროფილი და სხვა მასალები 1მ² ჭერზე</t>
  </si>
  <si>
    <t>პლასტიკატის შეკიდული ჭერის ფილა                                       135.68 Χ 1.05</t>
  </si>
  <si>
    <t xml:space="preserve">ჭერის შეღებვა ანტიბაქტერიული  საღებავით </t>
  </si>
  <si>
    <r>
      <t xml:space="preserve">ანტიბაქტერიული საღებავი  0.4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217.5</t>
    </r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</si>
  <si>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217.5</t>
    </r>
  </si>
  <si>
    <r>
      <t xml:space="preserve">ფითხი         0.25 </t>
    </r>
    <r>
      <rPr>
        <sz val="10"/>
        <color theme="1"/>
        <rFont val="Calibri"/>
        <family val="2"/>
        <charset val="204"/>
      </rPr>
      <t>Χ 217.5</t>
    </r>
  </si>
  <si>
    <t>ფითხი         0.25 Χ 700</t>
  </si>
  <si>
    <r>
      <t>საოპერაციოს ალუმინის ჰერმეტული კარის მონტაჟი  მოწყობილობით                                                                                   (0.85Χ2.1)მ-</t>
    </r>
    <r>
      <rPr>
        <b/>
        <sz val="10"/>
        <color theme="1"/>
        <rFont val="Sylfaen"/>
        <family val="1"/>
        <charset val="204"/>
      </rPr>
      <t>-კ5ს</t>
    </r>
    <r>
      <rPr>
        <sz val="10"/>
        <color theme="1"/>
        <rFont val="Sylfaen"/>
        <family val="1"/>
        <charset val="204"/>
      </rPr>
      <t>-3ც;   (1.45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2.1)მ--</t>
    </r>
    <r>
      <rPr>
        <b/>
        <sz val="10"/>
        <color theme="1"/>
        <rFont val="Sylfaen"/>
        <family val="1"/>
        <charset val="204"/>
      </rPr>
      <t>კ11ს</t>
    </r>
    <r>
      <rPr>
        <sz val="10"/>
        <color theme="1"/>
        <rFont val="Sylfaen"/>
        <family val="1"/>
        <charset val="204"/>
      </rPr>
      <t>-2ც.</t>
    </r>
  </si>
  <si>
    <r>
      <t>მდფ-ის ორფრთიანი შემინული კარის ბლოკის მოწყობა საკეტ-სახელურით და მოწყობილობით                                      (1.25Χ2.1)მ--</t>
    </r>
    <r>
      <rPr>
        <b/>
        <sz val="10"/>
        <color theme="1"/>
        <rFont val="Sylfaen"/>
        <family val="1"/>
        <charset val="204"/>
      </rPr>
      <t>კ10მ</t>
    </r>
    <r>
      <rPr>
        <sz val="10"/>
        <color theme="1"/>
        <rFont val="Sylfaen"/>
        <family val="1"/>
        <charset val="204"/>
      </rPr>
      <t>-13ც;</t>
    </r>
    <r>
      <rPr>
        <b/>
        <sz val="10"/>
        <color theme="1"/>
        <rFont val="Sylfaen"/>
        <family val="1"/>
        <charset val="204"/>
      </rPr>
      <t xml:space="preserve">  კ9მ</t>
    </r>
    <r>
      <rPr>
        <sz val="10"/>
        <color theme="1"/>
        <rFont val="Sylfaen"/>
        <family val="1"/>
        <charset val="204"/>
      </rPr>
      <t>-12ც   (1.45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2.1)მ--</t>
    </r>
    <r>
      <rPr>
        <b/>
        <sz val="10"/>
        <color theme="1"/>
        <rFont val="Sylfaen"/>
        <family val="1"/>
        <charset val="204"/>
      </rPr>
      <t>კ11მ</t>
    </r>
    <r>
      <rPr>
        <sz val="10"/>
        <color theme="1"/>
        <rFont val="Sylfaen"/>
        <family val="1"/>
        <charset val="204"/>
      </rPr>
      <t>-14ც.</t>
    </r>
  </si>
  <si>
    <r>
      <t>ლითონის  კარის მონტაჟი                                            (0.95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</t>
    </r>
    <r>
      <rPr>
        <b/>
        <sz val="10"/>
        <color theme="1"/>
        <rFont val="Sylfaen"/>
        <family val="1"/>
        <charset val="204"/>
      </rPr>
      <t>-კ8ხ</t>
    </r>
    <r>
      <rPr>
        <sz val="10"/>
        <color theme="1"/>
        <rFont val="Sylfaen"/>
        <family val="1"/>
        <charset val="204"/>
      </rPr>
      <t>-1ც;    (1.45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2.1)მ--</t>
    </r>
    <r>
      <rPr>
        <b/>
        <sz val="10"/>
        <color theme="1"/>
        <rFont val="Sylfaen"/>
        <family val="1"/>
        <charset val="204"/>
      </rPr>
      <t>კ11ხ</t>
    </r>
    <r>
      <rPr>
        <sz val="10"/>
        <color theme="1"/>
        <rFont val="Sylfaen"/>
        <family val="1"/>
        <charset val="204"/>
      </rPr>
      <t xml:space="preserve">-4ც.                        (0.85 Χ 2.1)მ-  </t>
    </r>
    <r>
      <rPr>
        <b/>
        <sz val="10"/>
        <color theme="1"/>
        <rFont val="Sylfaen"/>
        <family val="1"/>
      </rPr>
      <t>კ8ლ-</t>
    </r>
    <r>
      <rPr>
        <sz val="10"/>
        <color theme="1"/>
        <rFont val="Sylfaen"/>
        <family val="1"/>
      </rPr>
      <t>1ც.</t>
    </r>
  </si>
  <si>
    <t>ქვიშა    0.034×510</t>
  </si>
  <si>
    <t>ცემენტი    0.0114×510</t>
  </si>
  <si>
    <t>ქვიშა    0.006×1070</t>
  </si>
  <si>
    <r>
      <t>ცემენტი   0.0018</t>
    </r>
    <r>
      <rPr>
        <sz val="10"/>
        <color theme="1"/>
        <rFont val="Calibri"/>
        <family val="2"/>
        <charset val="204"/>
      </rPr>
      <t>×1070</t>
    </r>
  </si>
  <si>
    <r>
      <t>ქვიშა 0.0048</t>
    </r>
    <r>
      <rPr>
        <sz val="10"/>
        <color theme="1"/>
        <rFont val="Calibri"/>
        <family val="2"/>
        <charset val="204"/>
      </rPr>
      <t>×580</t>
    </r>
  </si>
  <si>
    <r>
      <t>ცემენტი  0.0016</t>
    </r>
    <r>
      <rPr>
        <sz val="10"/>
        <color theme="1"/>
        <rFont val="Calibri"/>
        <family val="2"/>
        <charset val="204"/>
      </rPr>
      <t>×580</t>
    </r>
  </si>
  <si>
    <r>
      <t>ფასადის საღებავი   0.59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580</t>
    </r>
  </si>
  <si>
    <t>ქვიშა-ცემენტის ნაშხეფის მოწყობა წინა  ფასადზე</t>
  </si>
  <si>
    <t>წინა მთავარი ფასადის შეღებვა ფასადის საღებავით  ფერდილების ჩათვლით</t>
  </si>
  <si>
    <t>წინა მთავარი ფასადის ლესვა ქვიშა-ცემენტის   ხსნარით    სისქით 3 სმ</t>
  </si>
  <si>
    <t>მეტლახის 8სმ სიმაღლის პლინტუსის  მოწყობა</t>
  </si>
  <si>
    <r>
      <t xml:space="preserve">წყალემულსიური საღებავი  0.4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127.3</t>
    </r>
  </si>
  <si>
    <r>
      <t xml:space="preserve">ფითხი         0.35 </t>
    </r>
    <r>
      <rPr>
        <sz val="10"/>
        <color theme="1"/>
        <rFont val="Calibri"/>
        <family val="2"/>
        <charset val="204"/>
      </rPr>
      <t>Χ 127.3</t>
    </r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</si>
  <si>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127.3</t>
    </r>
  </si>
  <si>
    <t>ფითხი   0.25 Χ 3851</t>
  </si>
  <si>
    <t>წყალემულსიური საღებავი 0.4 Χ 3851</t>
  </si>
  <si>
    <t>ზუმფარა     0.009 Χ 3851</t>
  </si>
  <si>
    <r>
      <t xml:space="preserve">კერამოგრანიტის ფილა   479.6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</si>
  <si>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t>წებოცემენტი   479 Χ 6</t>
  </si>
  <si>
    <t>სამშენებლო ნაგვის გატანა  ა/თვითმცლელით 10კმ მანძილზე</t>
  </si>
  <si>
    <r>
      <t>ხის მასალა    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1.05</t>
    </r>
  </si>
  <si>
    <r>
      <t>გლინულა  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4.38</t>
    </r>
  </si>
  <si>
    <t>ლურსმანი სამშენებლო    6×7.2</t>
  </si>
  <si>
    <r>
      <t>რუბიროიდი   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3.38</t>
    </r>
  </si>
  <si>
    <r>
      <t>ნაჭედი ლით. დეტალი  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0.05</t>
    </r>
  </si>
  <si>
    <r>
      <t>პროფილირებული 0.55მმ ფერადი თუნუქის ფურცელი 944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1.2</t>
    </r>
  </si>
  <si>
    <r>
      <t>მდფ-ის ერთფრთიანი  ცხაურიანი  კარის  ბლოკების მოწყობა საკეტ-სახელურით და მოწყობილობით                      (0.75 Χ 2.1)მ</t>
    </r>
    <r>
      <rPr>
        <b/>
        <sz val="10"/>
        <color theme="1"/>
        <rFont val="Sylfaen"/>
        <family val="1"/>
        <charset val="204"/>
      </rPr>
      <t>-კ1</t>
    </r>
    <r>
      <rPr>
        <sz val="10"/>
        <color theme="1"/>
        <rFont val="Sylfaen"/>
        <family val="1"/>
        <charset val="204"/>
      </rPr>
      <t xml:space="preserve">-4ც; </t>
    </r>
    <r>
      <rPr>
        <b/>
        <sz val="10"/>
        <color theme="1"/>
        <rFont val="Sylfaen"/>
        <family val="1"/>
        <charset val="204"/>
      </rPr>
      <t>კ2</t>
    </r>
    <r>
      <rPr>
        <sz val="10"/>
        <color theme="1"/>
        <rFont val="Sylfaen"/>
        <family val="1"/>
        <charset val="204"/>
      </rPr>
      <t xml:space="preserve">-2ც;  </t>
    </r>
    <r>
      <rPr>
        <b/>
        <sz val="10"/>
        <color theme="1"/>
        <rFont val="Sylfaen"/>
        <family val="1"/>
        <charset val="204"/>
      </rPr>
      <t>კ3</t>
    </r>
    <r>
      <rPr>
        <sz val="10"/>
        <color theme="1"/>
        <rFont val="Sylfaen"/>
        <family val="1"/>
        <charset val="204"/>
      </rPr>
      <t>-7ც.  (0.85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</t>
    </r>
    <r>
      <rPr>
        <b/>
        <sz val="10"/>
        <color theme="1"/>
        <rFont val="Sylfaen"/>
        <family val="1"/>
        <charset val="204"/>
      </rPr>
      <t>კ7პ</t>
    </r>
    <r>
      <rPr>
        <sz val="10"/>
        <color theme="1"/>
        <rFont val="Sylfaen"/>
        <family val="1"/>
        <charset val="204"/>
      </rPr>
      <t xml:space="preserve">-8ც; </t>
    </r>
    <r>
      <rPr>
        <b/>
        <sz val="10"/>
        <color theme="1"/>
        <rFont val="Sylfaen"/>
        <family val="1"/>
        <charset val="204"/>
      </rPr>
      <t xml:space="preserve"> კ8პ</t>
    </r>
    <r>
      <rPr>
        <sz val="10"/>
        <color theme="1"/>
        <rFont val="Sylfaen"/>
        <family val="1"/>
        <charset val="204"/>
      </rPr>
      <t>-5ც.</t>
    </r>
  </si>
  <si>
    <r>
      <t>მეტალო პლასტმასის ფანჯრების მონტაჟი                                (2.12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1.8)მ-42ც;  (1.6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1.6)მ-25ც;   (1.3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Sylfaen"/>
        <family val="1"/>
        <charset val="204"/>
      </rPr>
      <t>1.6)მ-  5ც; (0.5</t>
    </r>
    <r>
      <rPr>
        <sz val="10"/>
        <color theme="1"/>
        <rFont val="Calibri"/>
        <family val="2"/>
      </rPr>
      <t>×</t>
    </r>
    <r>
      <rPr>
        <sz val="10"/>
        <color theme="1"/>
        <rFont val="Sylfaen"/>
        <family val="1"/>
        <charset val="204"/>
      </rPr>
      <t xml:space="preserve">2.12)მ-1ც                  </t>
    </r>
  </si>
  <si>
    <t>სადემონტაჟო სამუშაოები</t>
  </si>
  <si>
    <t>იატაკები</t>
  </si>
  <si>
    <t>კედლები და ტიხრები</t>
  </si>
  <si>
    <t>ჭერები</t>
  </si>
  <si>
    <t>სამღებრო სამუშაოები</t>
  </si>
  <si>
    <t>კარ-ფანჯრები</t>
  </si>
  <si>
    <t>ფასადი</t>
  </si>
  <si>
    <t>ლიფტის შახტა</t>
  </si>
  <si>
    <t>საქვაბე</t>
  </si>
  <si>
    <t>ელ გაყვანილობა</t>
  </si>
  <si>
    <t xml:space="preserve"> შპს "ალიანს მედის" ქარელის საავადმყოფოს სარეკონსტრუქციო-სარემონტო სამუშაოების პროექტის </t>
  </si>
  <si>
    <t xml:space="preserve">წყალგაყვანილობა </t>
  </si>
  <si>
    <t>კანალიზაცია</t>
  </si>
  <si>
    <t xml:space="preserve">  კონდიცირება ვენტილაციის სამონტაჟო სამუშაოები </t>
  </si>
  <si>
    <t>I=600 Q=1007 კკაკლ/სთ</t>
  </si>
  <si>
    <t>I=500 Q=840   კკალ/სთ</t>
  </si>
  <si>
    <t>I=700 Q=1175 კკალ/სთ</t>
  </si>
  <si>
    <t>I=800 Q=800 კკალ/სთ</t>
  </si>
  <si>
    <t>I=900 Q=1511 კკაკ/სთ</t>
  </si>
  <si>
    <t>I=1200 Q=2015 კკალ/სთ</t>
  </si>
  <si>
    <t>ჯამი (მასალა-მოწყობილობების)</t>
  </si>
  <si>
    <t xml:space="preserve">მიწოდებითი სისტემა    </t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</si>
  <si>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</t>
    </r>
    <r>
      <rPr>
        <b/>
        <sz val="10"/>
        <color theme="1"/>
        <rFont val="Sylfaen"/>
        <family val="1"/>
      </rPr>
      <t>№ 1-5</t>
    </r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</si>
  <si>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მს-1</t>
    </r>
  </si>
  <si>
    <t xml:space="preserve">ჩილერი ჰიდრომოდულით წარმადობით სიცივეზე Qსიც=135.0კვტ ელ.ენერგიის საჭირო რაოდენობა N=50.0 კვ  .ორი ტუმბოთი.    წარმადობით 23.0მ³/სთ. წნევა H=4.0მ </t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</si>
  <si>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მს-2</t>
    </r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</si>
  <si>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მს-3</t>
    </r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</si>
  <si>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მს-4</t>
    </r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</si>
  <si>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მს-5</t>
    </r>
  </si>
  <si>
    <r>
      <t xml:space="preserve">მიწოდებითი სისტემა  </t>
    </r>
    <r>
      <rPr>
        <b/>
        <sz val="10"/>
        <color theme="1"/>
        <rFont val="Sylfaen"/>
        <family val="1"/>
      </rPr>
      <t xml:space="preserve">  მს-6</t>
    </r>
  </si>
  <si>
    <r>
      <t xml:space="preserve">გაწოვითი სისტემა   </t>
    </r>
    <r>
      <rPr>
        <b/>
        <sz val="10"/>
        <color theme="1"/>
        <rFont val="Sylfaen"/>
        <family val="1"/>
      </rPr>
      <t>გს-1</t>
    </r>
  </si>
  <si>
    <r>
      <t xml:space="preserve">გაწოვითი სისტემა </t>
    </r>
    <r>
      <rPr>
        <b/>
        <sz val="10"/>
        <color theme="1"/>
        <rFont val="Sylfaen"/>
        <family val="1"/>
      </rPr>
      <t xml:space="preserve">  გს-2</t>
    </r>
  </si>
  <si>
    <r>
      <t xml:space="preserve">გაწოვითი სისტემა   </t>
    </r>
    <r>
      <rPr>
        <b/>
        <sz val="10"/>
        <color theme="1"/>
        <rFont val="Sylfaen"/>
        <family val="1"/>
      </rPr>
      <t>გს-3</t>
    </r>
  </si>
  <si>
    <r>
      <t xml:space="preserve">გაწოვითი სისტემა   </t>
    </r>
    <r>
      <rPr>
        <b/>
        <sz val="10"/>
        <color theme="1"/>
        <rFont val="Sylfaen"/>
        <family val="1"/>
      </rPr>
      <t>გს-6</t>
    </r>
  </si>
  <si>
    <r>
      <t xml:space="preserve">გაწოვითი სისტემა  </t>
    </r>
    <r>
      <rPr>
        <b/>
        <sz val="10"/>
        <color theme="1"/>
        <rFont val="Sylfaen"/>
        <family val="1"/>
      </rPr>
      <t xml:space="preserve"> გს-7</t>
    </r>
  </si>
  <si>
    <r>
      <t>გაწოვითი სისტემა</t>
    </r>
    <r>
      <rPr>
        <b/>
        <sz val="10"/>
        <color theme="1"/>
        <rFont val="Sylfaen"/>
        <family val="1"/>
      </rPr>
      <t xml:space="preserve">   გს-8</t>
    </r>
  </si>
  <si>
    <r>
      <t xml:space="preserve">გაწოვითი სისტემა  </t>
    </r>
    <r>
      <rPr>
        <b/>
        <sz val="10"/>
        <color theme="1"/>
        <rFont val="Sylfaen"/>
        <family val="1"/>
      </rPr>
      <t xml:space="preserve"> გს-9</t>
    </r>
  </si>
  <si>
    <r>
      <t xml:space="preserve">გაწოვითი სისტემა   </t>
    </r>
    <r>
      <rPr>
        <b/>
        <sz val="10"/>
        <color theme="1"/>
        <rFont val="Sylfaen"/>
        <family val="1"/>
      </rPr>
      <t>გს-13</t>
    </r>
  </si>
  <si>
    <r>
      <t xml:space="preserve">გაწოვითი სისტემა  </t>
    </r>
    <r>
      <rPr>
        <b/>
        <sz val="10"/>
        <color theme="1"/>
        <rFont val="Sylfaen"/>
        <family val="1"/>
      </rPr>
      <t xml:space="preserve"> გს-14</t>
    </r>
  </si>
  <si>
    <t>ჯამი (მასალა-მოწყობილობი)</t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</si>
  <si>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 </t>
    </r>
    <r>
      <rPr>
        <b/>
        <sz val="10"/>
        <color theme="1"/>
        <rFont val="Sylfaen"/>
        <family val="1"/>
        <charset val="204"/>
      </rPr>
      <t>№ 1-6</t>
    </r>
    <r>
      <rPr>
        <sz val="10"/>
        <color theme="1"/>
        <rFont val="Sylfaen"/>
        <family val="1"/>
        <charset val="204"/>
      </rPr>
      <t xml:space="preserve">  </t>
    </r>
  </si>
  <si>
    <t xml:space="preserve">სამედიცინო აირების სამონტაჟო სამუშაოები </t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</si>
  <si>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 </t>
    </r>
    <r>
      <rPr>
        <b/>
        <sz val="10"/>
        <color theme="1"/>
        <rFont val="Sylfaen"/>
        <family val="1"/>
        <charset val="204"/>
      </rPr>
      <t>№ 1-7</t>
    </r>
    <r>
      <rPr>
        <sz val="10"/>
        <color theme="1"/>
        <rFont val="Sylfaen"/>
        <family val="1"/>
        <charset val="204"/>
      </rPr>
      <t xml:space="preserve">                                                                                                                </t>
    </r>
  </si>
  <si>
    <t>ლითონის ზედაპირების ღებვა ანტიკოროზიული საღებავით</t>
  </si>
  <si>
    <r>
      <t xml:space="preserve">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</t>
    </r>
    <r>
      <rPr>
        <b/>
        <sz val="10"/>
        <color theme="1"/>
        <rFont val="Sylfaen"/>
        <family val="1"/>
        <charset val="204"/>
      </rPr>
      <t>№ 1-1</t>
    </r>
    <r>
      <rPr>
        <sz val="10"/>
        <color theme="1"/>
        <rFont val="Sylfaen"/>
        <family val="1"/>
        <charset val="204"/>
      </rPr>
      <t xml:space="preserve">                                                                                                         </t>
    </r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</si>
  <si>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 </t>
    </r>
    <r>
      <rPr>
        <b/>
        <sz val="10"/>
        <color theme="1"/>
        <rFont val="Sylfaen"/>
        <family val="1"/>
        <charset val="204"/>
      </rPr>
      <t xml:space="preserve">№ 1-2   </t>
    </r>
    <r>
      <rPr>
        <sz val="10"/>
        <color theme="1"/>
        <rFont val="Sylfaen"/>
        <family val="1"/>
        <charset val="204"/>
      </rPr>
      <t xml:space="preserve">                                                                                              </t>
    </r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</si>
  <si>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</t>
    </r>
    <r>
      <rPr>
        <b/>
        <sz val="10"/>
        <color theme="1"/>
        <rFont val="Sylfaen"/>
        <family val="1"/>
        <charset val="204"/>
      </rPr>
      <t>№ 1-3</t>
    </r>
    <r>
      <rPr>
        <sz val="10"/>
        <color theme="1"/>
        <rFont val="Sylfaen"/>
        <family val="1"/>
        <charset val="204"/>
      </rPr>
      <t xml:space="preserve">     </t>
    </r>
  </si>
  <si>
    <r>
      <t xml:space="preserve">  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</t>
    </r>
    <r>
      <rPr>
        <b/>
        <sz val="10"/>
        <color theme="1"/>
        <rFont val="Sylfaen"/>
        <family val="1"/>
      </rPr>
      <t>№ 1-4</t>
    </r>
    <r>
      <rPr>
        <sz val="10"/>
        <color theme="1"/>
        <rFont val="Sylfaen"/>
        <family val="1"/>
      </rPr>
      <t xml:space="preserve">         </t>
    </r>
  </si>
  <si>
    <r>
      <t xml:space="preserve">შპს "ალიანს მედის" ქარელის საავადმყოფოს სარეკონსტრუქციო-სარემონტო სამუშაოების პროექტის ლოკალური ხართაღრიცხვა  </t>
    </r>
    <r>
      <rPr>
        <b/>
        <sz val="10"/>
        <color theme="1"/>
        <rFont val="Sylfaen"/>
        <family val="1"/>
        <charset val="204"/>
      </rPr>
      <t>№ 1-8</t>
    </r>
    <r>
      <rPr>
        <sz val="10"/>
        <color theme="1"/>
        <rFont val="Sylfaen"/>
        <family val="1"/>
        <charset val="204"/>
      </rPr>
      <t xml:space="preserve">                                                                                                              </t>
    </r>
    <r>
      <rPr>
        <b/>
        <sz val="10"/>
        <color theme="1"/>
        <rFont val="Sylfaen"/>
        <family val="1"/>
        <charset val="204"/>
      </rPr>
      <t xml:space="preserve"> </t>
    </r>
  </si>
  <si>
    <r>
      <rPr>
        <b/>
        <u/>
        <sz val="10"/>
        <color theme="1"/>
        <rFont val="Sylfaen"/>
        <family val="1"/>
        <scheme val="minor"/>
      </rPr>
      <t xml:space="preserve">დამატებითი მოთხოვნა: </t>
    </r>
    <r>
      <rPr>
        <sz val="10"/>
        <color theme="1"/>
        <rFont val="Sylfaen"/>
        <family val="1"/>
        <scheme val="minor"/>
      </rPr>
      <t>აჰუს და ჩილერის დანადგარებზე შეთავაზება უნდა მოხდეს მოცულობებზე დაყრდნობით.</t>
    </r>
  </si>
  <si>
    <t>გამაგრებითი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</si>
</sst>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\ _₾_-;\-* #,##0\ _₾_-;_-* &quot;-&quot;\ _₾_-;_-@_-"/>
    <numFmt numFmtId="43" formatCode="_-* #,##0.00\ _₾_-;\-* #,##0.00\ _₾_-;_-* &quot;-&quot;??\ _₾_-;_-@_-"/>
    <numFmt numFmtId="164" formatCode="_-* #,##0.0\ _₽_-;\-* #,##0.0\ _₽_-;_-* &quot;-&quot;?\ _₽_-;_-@_-"/>
    <numFmt numFmtId="165" formatCode="0.0"/>
  </numFmts>
  <fonts count="14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  <charset val="204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Sylfaen"/>
      <family val="2"/>
      <charset val="204"/>
      <scheme val="minor"/>
    </font>
    <font>
      <sz val="10"/>
      <color theme="1"/>
      <name val="Sylfaen"/>
      <family val="1"/>
    </font>
    <font>
      <sz val="10"/>
      <color theme="1"/>
      <name val="Calibri"/>
      <family val="2"/>
    </font>
    <font>
      <b/>
      <sz val="10"/>
      <color theme="1"/>
      <name val="Sylfaen"/>
      <family val="1"/>
    </font>
    <font>
      <sz val="11"/>
      <color theme="1"/>
      <name val="Sylfaen"/>
      <family val="2"/>
      <scheme val="minor"/>
    </font>
    <font>
      <sz val="10"/>
      <color theme="1"/>
      <name val="Sylfaen"/>
      <family val="1"/>
      <scheme val="minor"/>
    </font>
    <font>
      <sz val="10"/>
      <color theme="1"/>
      <name val="Sylfaen"/>
      <family val="1"/>
      <charset val="1"/>
    </font>
    <font>
      <b/>
      <sz val="10"/>
      <color theme="1"/>
      <name val="Sylfaen"/>
      <family val="1"/>
      <charset val="1"/>
    </font>
    <font>
      <b/>
      <u/>
      <sz val="10"/>
      <color theme="1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vertical="center" wrapText="1"/>
    </xf>
    <xf numFmtId="43" fontId="1" fillId="0" borderId="1" xfId="0" applyNumberFormat="1" applyFont="1" applyBorder="1" applyAlignment="1">
      <alignment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/>
    </xf>
    <xf numFmtId="43" fontId="8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43" fontId="8" fillId="0" borderId="1" xfId="0" applyNumberFormat="1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vertical="center"/>
    </xf>
    <xf numFmtId="43" fontId="1" fillId="0" borderId="1" xfId="0" applyNumberFormat="1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43" fontId="6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3" fontId="6" fillId="3" borderId="1" xfId="0" applyNumberFormat="1" applyFont="1" applyFill="1" applyBorder="1" applyAlignment="1">
      <alignment vertical="center"/>
    </xf>
    <xf numFmtId="43" fontId="8" fillId="3" borderId="1" xfId="0" applyNumberFormat="1" applyFont="1" applyFill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 wrapText="1"/>
    </xf>
    <xf numFmtId="43" fontId="6" fillId="3" borderId="1" xfId="0" applyNumberFormat="1" applyFont="1" applyFill="1" applyBorder="1" applyAlignment="1">
      <alignment horizontal="center" vertical="center" wrapText="1"/>
    </xf>
    <xf numFmtId="43" fontId="8" fillId="3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Border="1" applyAlignment="1">
      <alignment vertical="center"/>
    </xf>
    <xf numFmtId="43" fontId="10" fillId="0" borderId="1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vertical="center" wrapText="1"/>
    </xf>
    <xf numFmtId="43" fontId="6" fillId="0" borderId="1" xfId="0" applyNumberFormat="1" applyFont="1" applyBorder="1" applyAlignment="1">
      <alignment vertical="center"/>
    </xf>
    <xf numFmtId="43" fontId="10" fillId="0" borderId="1" xfId="0" applyNumberFormat="1" applyFont="1" applyBorder="1" applyAlignment="1">
      <alignment horizontal="right" vertical="center"/>
    </xf>
    <xf numFmtId="43" fontId="8" fillId="0" borderId="1" xfId="0" applyNumberFormat="1" applyFont="1" applyBorder="1" applyAlignment="1">
      <alignment vertical="center"/>
    </xf>
    <xf numFmtId="43" fontId="6" fillId="0" borderId="1" xfId="0" applyNumberFormat="1" applyFont="1" applyBorder="1" applyAlignment="1">
      <alignment horizontal="right" vertical="center" wrapText="1"/>
    </xf>
    <xf numFmtId="9" fontId="6" fillId="0" borderId="1" xfId="1" applyFont="1" applyBorder="1" applyAlignment="1">
      <alignment horizontal="center" vertical="center" wrapText="1"/>
    </xf>
    <xf numFmtId="9" fontId="6" fillId="0" borderId="1" xfId="1" applyFont="1" applyBorder="1" applyAlignment="1">
      <alignment horizontal="center" vertical="center"/>
    </xf>
    <xf numFmtId="43" fontId="1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3" fontId="11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2" fontId="11" fillId="2" borderId="6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9" fontId="12" fillId="2" borderId="1" xfId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41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9" fontId="12" fillId="0" borderId="1" xfId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9" fontId="12" fillId="0" borderId="1" xfId="1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C29" sqref="C29"/>
    </sheetView>
  </sheetViews>
  <sheetFormatPr defaultRowHeight="13.8" x14ac:dyDescent="0.3"/>
  <cols>
    <col min="1" max="1" width="4" style="121" customWidth="1"/>
    <col min="2" max="2" width="8.88671875" style="121"/>
    <col min="3" max="3" width="18.44140625" style="121" customWidth="1"/>
    <col min="4" max="6" width="8.88671875" style="121"/>
    <col min="7" max="7" width="7.5546875" style="121" customWidth="1"/>
    <col min="8" max="8" width="11.5546875" style="121" customWidth="1"/>
    <col min="9" max="9" width="11.33203125" style="121" customWidth="1"/>
    <col min="10" max="10" width="19.109375" style="121" customWidth="1"/>
    <col min="11" max="11" width="13.6640625" style="121" customWidth="1"/>
    <col min="12" max="12" width="16.5546875" style="121" customWidth="1"/>
    <col min="13" max="16384" width="8.88671875" style="121"/>
  </cols>
  <sheetData>
    <row r="1" spans="1:12" x14ac:dyDescent="0.3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x14ac:dyDescent="0.3">
      <c r="A3" s="191" t="s">
        <v>716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x14ac:dyDescent="0.3">
      <c r="A4" s="208" t="s">
        <v>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1:12" x14ac:dyDescent="0.3">
      <c r="A7" s="192"/>
      <c r="B7" s="195" t="s">
        <v>10</v>
      </c>
      <c r="C7" s="196"/>
      <c r="D7" s="195" t="s">
        <v>9</v>
      </c>
      <c r="E7" s="201"/>
      <c r="F7" s="201"/>
      <c r="G7" s="196"/>
      <c r="H7" s="188" t="s">
        <v>3</v>
      </c>
      <c r="I7" s="190"/>
      <c r="J7" s="190"/>
      <c r="K7" s="190"/>
      <c r="L7" s="189"/>
    </row>
    <row r="8" spans="1:12" x14ac:dyDescent="0.3">
      <c r="A8" s="193"/>
      <c r="B8" s="197"/>
      <c r="C8" s="198"/>
      <c r="D8" s="197"/>
      <c r="E8" s="202"/>
      <c r="F8" s="202"/>
      <c r="G8" s="198"/>
      <c r="H8" s="204" t="s">
        <v>4</v>
      </c>
      <c r="I8" s="204" t="s">
        <v>5</v>
      </c>
      <c r="J8" s="206" t="s">
        <v>6</v>
      </c>
      <c r="K8" s="206" t="s">
        <v>7</v>
      </c>
      <c r="L8" s="206" t="s">
        <v>8</v>
      </c>
    </row>
    <row r="9" spans="1:12" x14ac:dyDescent="0.3">
      <c r="A9" s="194"/>
      <c r="B9" s="199"/>
      <c r="C9" s="200"/>
      <c r="D9" s="199"/>
      <c r="E9" s="203"/>
      <c r="F9" s="203"/>
      <c r="G9" s="200"/>
      <c r="H9" s="205"/>
      <c r="I9" s="205"/>
      <c r="J9" s="207"/>
      <c r="K9" s="207"/>
      <c r="L9" s="207"/>
    </row>
    <row r="10" spans="1:12" x14ac:dyDescent="0.3">
      <c r="A10" s="122">
        <v>1</v>
      </c>
      <c r="B10" s="188">
        <v>2</v>
      </c>
      <c r="C10" s="189"/>
      <c r="D10" s="188">
        <v>3</v>
      </c>
      <c r="E10" s="190"/>
      <c r="F10" s="190"/>
      <c r="G10" s="189"/>
      <c r="H10" s="122">
        <v>4</v>
      </c>
      <c r="I10" s="122">
        <v>5</v>
      </c>
      <c r="J10" s="122">
        <v>6</v>
      </c>
      <c r="K10" s="122">
        <v>7</v>
      </c>
      <c r="L10" s="122">
        <v>8</v>
      </c>
    </row>
    <row r="11" spans="1:12" x14ac:dyDescent="0.3">
      <c r="A11" s="86">
        <v>1</v>
      </c>
      <c r="B11" s="188" t="s">
        <v>1</v>
      </c>
      <c r="C11" s="189"/>
      <c r="D11" s="188" t="s">
        <v>2</v>
      </c>
      <c r="E11" s="190"/>
      <c r="F11" s="190"/>
      <c r="G11" s="189"/>
      <c r="H11" s="123"/>
      <c r="I11" s="123"/>
      <c r="J11" s="55"/>
      <c r="K11" s="55"/>
      <c r="L11" s="59">
        <f>'საერთო სამშ'!K315</f>
        <v>0</v>
      </c>
    </row>
    <row r="12" spans="1:12" x14ac:dyDescent="0.3">
      <c r="A12" s="86">
        <v>2</v>
      </c>
      <c r="B12" s="188" t="s">
        <v>11</v>
      </c>
      <c r="C12" s="189"/>
      <c r="D12" s="188" t="s">
        <v>18</v>
      </c>
      <c r="E12" s="190"/>
      <c r="F12" s="190"/>
      <c r="G12" s="189"/>
      <c r="H12" s="123"/>
      <c r="I12" s="123"/>
      <c r="J12" s="55"/>
      <c r="K12" s="55"/>
      <c r="L12" s="59">
        <f>'ელ-სამონტაჟო'!K189</f>
        <v>0</v>
      </c>
    </row>
    <row r="13" spans="1:12" x14ac:dyDescent="0.3">
      <c r="A13" s="86">
        <v>3</v>
      </c>
      <c r="B13" s="188" t="s">
        <v>12</v>
      </c>
      <c r="C13" s="189"/>
      <c r="D13" s="188" t="s">
        <v>19</v>
      </c>
      <c r="E13" s="190"/>
      <c r="F13" s="190"/>
      <c r="G13" s="189"/>
      <c r="H13" s="123"/>
      <c r="I13" s="123"/>
      <c r="J13" s="55"/>
      <c r="K13" s="55"/>
      <c r="L13" s="59">
        <f>'წყალ-კანალიზაც'!K97</f>
        <v>0</v>
      </c>
    </row>
    <row r="14" spans="1:12" x14ac:dyDescent="0.3">
      <c r="A14" s="86">
        <v>4</v>
      </c>
      <c r="B14" s="188" t="s">
        <v>13</v>
      </c>
      <c r="C14" s="189"/>
      <c r="D14" s="188" t="s">
        <v>20</v>
      </c>
      <c r="E14" s="190"/>
      <c r="F14" s="190"/>
      <c r="G14" s="189"/>
      <c r="H14" s="123"/>
      <c r="I14" s="123"/>
      <c r="J14" s="55"/>
      <c r="K14" s="124"/>
      <c r="L14" s="59">
        <f>'გათბობა საქვ'!K111</f>
        <v>0</v>
      </c>
    </row>
    <row r="15" spans="1:12" x14ac:dyDescent="0.3">
      <c r="A15" s="86">
        <v>5</v>
      </c>
      <c r="B15" s="188" t="s">
        <v>14</v>
      </c>
      <c r="C15" s="189"/>
      <c r="D15" s="188" t="s">
        <v>21</v>
      </c>
      <c r="E15" s="190"/>
      <c r="F15" s="190"/>
      <c r="G15" s="189"/>
      <c r="H15" s="123"/>
      <c r="I15" s="123"/>
      <c r="J15" s="55"/>
      <c r="K15" s="55"/>
      <c r="L15" s="59">
        <f>'ვენტ-კონდიც'!K173</f>
        <v>0</v>
      </c>
    </row>
    <row r="16" spans="1:12" x14ac:dyDescent="0.3">
      <c r="A16" s="86">
        <v>6</v>
      </c>
      <c r="B16" s="188" t="s">
        <v>15</v>
      </c>
      <c r="C16" s="189"/>
      <c r="D16" s="188" t="s">
        <v>22</v>
      </c>
      <c r="E16" s="190"/>
      <c r="F16" s="190"/>
      <c r="G16" s="189"/>
      <c r="H16" s="123"/>
      <c r="I16" s="123"/>
      <c r="J16" s="55"/>
      <c r="K16" s="55"/>
      <c r="L16" s="59">
        <f>'სამედ აირები'!K40</f>
        <v>0</v>
      </c>
    </row>
    <row r="17" spans="1:12" x14ac:dyDescent="0.3">
      <c r="A17" s="86">
        <v>7</v>
      </c>
      <c r="B17" s="188" t="s">
        <v>16</v>
      </c>
      <c r="C17" s="189"/>
      <c r="D17" s="188" t="s">
        <v>23</v>
      </c>
      <c r="E17" s="190"/>
      <c r="F17" s="190"/>
      <c r="G17" s="189"/>
      <c r="H17" s="123"/>
      <c r="I17" s="123"/>
      <c r="J17" s="55"/>
      <c r="K17" s="55"/>
      <c r="L17" s="59">
        <f>'სუსტი დენები'!K52</f>
        <v>0</v>
      </c>
    </row>
    <row r="18" spans="1:12" x14ac:dyDescent="0.3">
      <c r="A18" s="86">
        <v>8</v>
      </c>
      <c r="B18" s="188" t="s">
        <v>17</v>
      </c>
      <c r="C18" s="189"/>
      <c r="D18" s="188" t="s">
        <v>756</v>
      </c>
      <c r="E18" s="190"/>
      <c r="F18" s="190"/>
      <c r="G18" s="189"/>
      <c r="H18" s="123"/>
      <c r="I18" s="123"/>
      <c r="J18" s="55"/>
      <c r="K18" s="55"/>
      <c r="L18" s="59">
        <f>გამაგრება!K28</f>
        <v>0</v>
      </c>
    </row>
    <row r="19" spans="1:12" ht="22.5" customHeight="1" x14ac:dyDescent="0.3">
      <c r="A19" s="123"/>
      <c r="B19" s="188"/>
      <c r="C19" s="189"/>
      <c r="D19" s="185" t="s">
        <v>24</v>
      </c>
      <c r="E19" s="186"/>
      <c r="F19" s="186"/>
      <c r="G19" s="187"/>
      <c r="H19" s="123"/>
      <c r="I19" s="123"/>
      <c r="J19" s="123"/>
      <c r="K19" s="123"/>
      <c r="L19" s="59">
        <f>SUM(L11:L18)</f>
        <v>0</v>
      </c>
    </row>
    <row r="20" spans="1:12" x14ac:dyDescent="0.3">
      <c r="A20" s="120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x14ac:dyDescent="0.3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</row>
    <row r="22" spans="1:12" x14ac:dyDescent="0.3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x14ac:dyDescent="0.3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x14ac:dyDescent="0.3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</row>
    <row r="25" spans="1:12" x14ac:dyDescent="0.3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</row>
  </sheetData>
  <mergeCells count="31">
    <mergeCell ref="B16:C16"/>
    <mergeCell ref="D16:G16"/>
    <mergeCell ref="B17:C17"/>
    <mergeCell ref="D17:G17"/>
    <mergeCell ref="A3:L3"/>
    <mergeCell ref="A7:A9"/>
    <mergeCell ref="B7:C9"/>
    <mergeCell ref="D7:G9"/>
    <mergeCell ref="H7:L7"/>
    <mergeCell ref="H8:H9"/>
    <mergeCell ref="I8:I9"/>
    <mergeCell ref="J8:J9"/>
    <mergeCell ref="K8:K9"/>
    <mergeCell ref="L8:L9"/>
    <mergeCell ref="A4:L4"/>
    <mergeCell ref="D19:G19"/>
    <mergeCell ref="B19:C19"/>
    <mergeCell ref="B10:C10"/>
    <mergeCell ref="D10:G10"/>
    <mergeCell ref="B11:C11"/>
    <mergeCell ref="D11:G11"/>
    <mergeCell ref="B13:C13"/>
    <mergeCell ref="D13:G13"/>
    <mergeCell ref="B14:C14"/>
    <mergeCell ref="D14:G14"/>
    <mergeCell ref="B12:C12"/>
    <mergeCell ref="D12:G12"/>
    <mergeCell ref="B18:C18"/>
    <mergeCell ref="D18:G18"/>
    <mergeCell ref="B15:C15"/>
    <mergeCell ref="D15:G15"/>
  </mergeCells>
  <pageMargins left="0.2" right="0.2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0"/>
  <sheetViews>
    <sheetView topLeftCell="A54" workbookViewId="0">
      <selection activeCell="B83" sqref="B83"/>
    </sheetView>
  </sheetViews>
  <sheetFormatPr defaultColWidth="9.109375" defaultRowHeight="13.8" outlineLevelRow="2" x14ac:dyDescent="0.3"/>
  <cols>
    <col min="1" max="1" width="3.5546875" style="127" customWidth="1"/>
    <col min="2" max="2" width="50.5546875" style="125" customWidth="1"/>
    <col min="3" max="3" width="5.44140625" style="127" customWidth="1"/>
    <col min="4" max="4" width="9.109375" style="127" customWidth="1"/>
    <col min="5" max="5" width="7.33203125" style="127" customWidth="1"/>
    <col min="6" max="6" width="9.33203125" style="127" customWidth="1"/>
    <col min="7" max="7" width="9.44140625" style="127" customWidth="1"/>
    <col min="8" max="8" width="9.6640625" style="127" customWidth="1"/>
    <col min="9" max="9" width="6" style="127" customWidth="1"/>
    <col min="10" max="10" width="9.6640625" style="127" customWidth="1"/>
    <col min="11" max="11" width="14.33203125" style="127" customWidth="1"/>
    <col min="12" max="16384" width="9.109375" style="125"/>
  </cols>
  <sheetData>
    <row r="1" spans="1:13" ht="15" customHeight="1" x14ac:dyDescent="0.3">
      <c r="A1" s="211" t="s">
        <v>750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23.25" customHeight="1" x14ac:dyDescent="0.3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126"/>
      <c r="M2" s="126"/>
    </row>
    <row r="3" spans="1:13" x14ac:dyDescent="0.3">
      <c r="A3" s="209" t="s">
        <v>640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126"/>
      <c r="M3" s="126"/>
    </row>
    <row r="4" spans="1:13" x14ac:dyDescent="0.3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3" s="127" customFormat="1" ht="33.75" customHeight="1" x14ac:dyDescent="0.3">
      <c r="A5" s="213" t="s">
        <v>25</v>
      </c>
      <c r="B5" s="213" t="s">
        <v>26</v>
      </c>
      <c r="C5" s="213" t="s">
        <v>27</v>
      </c>
      <c r="D5" s="219" t="s">
        <v>28</v>
      </c>
      <c r="E5" s="215" t="s">
        <v>29</v>
      </c>
      <c r="F5" s="216"/>
      <c r="G5" s="215" t="s">
        <v>30</v>
      </c>
      <c r="H5" s="216"/>
      <c r="I5" s="217" t="s">
        <v>31</v>
      </c>
      <c r="J5" s="218"/>
      <c r="K5" s="213" t="s">
        <v>32</v>
      </c>
    </row>
    <row r="6" spans="1:13" s="126" customFormat="1" ht="27.6" x14ac:dyDescent="0.3">
      <c r="A6" s="214"/>
      <c r="B6" s="214"/>
      <c r="C6" s="214"/>
      <c r="D6" s="220"/>
      <c r="E6" s="128" t="s">
        <v>33</v>
      </c>
      <c r="F6" s="128" t="s">
        <v>32</v>
      </c>
      <c r="G6" s="128" t="s">
        <v>33</v>
      </c>
      <c r="H6" s="128" t="s">
        <v>32</v>
      </c>
      <c r="I6" s="128" t="s">
        <v>33</v>
      </c>
      <c r="J6" s="128" t="s">
        <v>32</v>
      </c>
      <c r="K6" s="214"/>
    </row>
    <row r="7" spans="1:13" s="127" customFormat="1" x14ac:dyDescent="0.3">
      <c r="A7" s="129">
        <v>1</v>
      </c>
      <c r="B7" s="129">
        <v>2</v>
      </c>
      <c r="C7" s="129">
        <v>3</v>
      </c>
      <c r="D7" s="129">
        <v>4</v>
      </c>
      <c r="E7" s="129">
        <v>5</v>
      </c>
      <c r="F7" s="129">
        <v>6</v>
      </c>
      <c r="G7" s="129">
        <v>7</v>
      </c>
      <c r="H7" s="129">
        <v>8</v>
      </c>
      <c r="I7" s="129">
        <v>9</v>
      </c>
      <c r="J7" s="129">
        <v>10</v>
      </c>
      <c r="K7" s="129">
        <v>11</v>
      </c>
    </row>
    <row r="8" spans="1:13" x14ac:dyDescent="0.3">
      <c r="A8" s="130">
        <v>1</v>
      </c>
      <c r="B8" s="131" t="s">
        <v>706</v>
      </c>
      <c r="C8" s="130"/>
      <c r="D8" s="132"/>
      <c r="E8" s="132"/>
      <c r="F8" s="132">
        <f>SUM(F9:F53)</f>
        <v>0</v>
      </c>
      <c r="G8" s="132"/>
      <c r="H8" s="132"/>
      <c r="I8" s="132"/>
      <c r="J8" s="132"/>
      <c r="K8" s="132">
        <f>SUM(K9:K53)</f>
        <v>0</v>
      </c>
    </row>
    <row r="9" spans="1:13" s="136" customFormat="1" ht="27.6" hidden="1" outlineLevel="1" x14ac:dyDescent="0.3">
      <c r="A9" s="133">
        <v>1</v>
      </c>
      <c r="B9" s="134" t="s">
        <v>648</v>
      </c>
      <c r="C9" s="133" t="s">
        <v>34</v>
      </c>
      <c r="D9" s="135">
        <v>187</v>
      </c>
      <c r="E9" s="135"/>
      <c r="F9" s="135">
        <f>E9*D9</f>
        <v>0</v>
      </c>
      <c r="G9" s="135"/>
      <c r="H9" s="135">
        <f>G9*D9</f>
        <v>0</v>
      </c>
      <c r="I9" s="135"/>
      <c r="J9" s="135">
        <f>I9*D9</f>
        <v>0</v>
      </c>
      <c r="K9" s="135">
        <f>J9+H9+F9</f>
        <v>0</v>
      </c>
    </row>
    <row r="10" spans="1:13" s="136" customFormat="1" ht="36" hidden="1" customHeight="1" outlineLevel="1" x14ac:dyDescent="0.3">
      <c r="A10" s="133">
        <v>2</v>
      </c>
      <c r="B10" s="134" t="s">
        <v>647</v>
      </c>
      <c r="C10" s="133" t="s">
        <v>34</v>
      </c>
      <c r="D10" s="135">
        <v>2.5</v>
      </c>
      <c r="E10" s="135"/>
      <c r="F10" s="135">
        <f t="shared" ref="F10:F53" si="0">E10*D10</f>
        <v>0</v>
      </c>
      <c r="G10" s="135"/>
      <c r="H10" s="135">
        <f t="shared" ref="H10:H53" si="1">G10*D10</f>
        <v>0</v>
      </c>
      <c r="I10" s="135"/>
      <c r="J10" s="135">
        <f t="shared" ref="J10:J53" si="2">I10*D10</f>
        <v>0</v>
      </c>
      <c r="K10" s="135">
        <f t="shared" ref="K10:K53" si="3">J10+H10+F10</f>
        <v>0</v>
      </c>
    </row>
    <row r="11" spans="1:13" s="136" customFormat="1" ht="29.25" hidden="1" customHeight="1" outlineLevel="1" x14ac:dyDescent="0.3">
      <c r="A11" s="133">
        <v>3</v>
      </c>
      <c r="B11" s="134" t="s">
        <v>301</v>
      </c>
      <c r="C11" s="133" t="s">
        <v>34</v>
      </c>
      <c r="D11" s="135">
        <v>31.26</v>
      </c>
      <c r="E11" s="135"/>
      <c r="F11" s="135">
        <f t="shared" si="0"/>
        <v>0</v>
      </c>
      <c r="G11" s="135"/>
      <c r="H11" s="135">
        <f t="shared" si="1"/>
        <v>0</v>
      </c>
      <c r="I11" s="135"/>
      <c r="J11" s="135">
        <f t="shared" si="2"/>
        <v>0</v>
      </c>
      <c r="K11" s="135">
        <f t="shared" si="3"/>
        <v>0</v>
      </c>
    </row>
    <row r="12" spans="1:13" s="136" customFormat="1" ht="81" hidden="1" customHeight="1" outlineLevel="1" x14ac:dyDescent="0.3">
      <c r="A12" s="133">
        <v>4</v>
      </c>
      <c r="B12" s="134" t="s">
        <v>649</v>
      </c>
      <c r="C12" s="133" t="s">
        <v>34</v>
      </c>
      <c r="D12" s="135">
        <v>210.23</v>
      </c>
      <c r="E12" s="135"/>
      <c r="F12" s="135">
        <f>E12*D12</f>
        <v>0</v>
      </c>
      <c r="G12" s="135"/>
      <c r="H12" s="135">
        <f>G12*D12</f>
        <v>0</v>
      </c>
      <c r="I12" s="135"/>
      <c r="J12" s="135">
        <f>I12*D12</f>
        <v>0</v>
      </c>
      <c r="K12" s="135">
        <f t="shared" si="3"/>
        <v>0</v>
      </c>
    </row>
    <row r="13" spans="1:13" s="136" customFormat="1" ht="30" hidden="1" customHeight="1" outlineLevel="1" x14ac:dyDescent="0.3">
      <c r="A13" s="133">
        <v>5</v>
      </c>
      <c r="B13" s="134" t="s">
        <v>328</v>
      </c>
      <c r="C13" s="133" t="s">
        <v>34</v>
      </c>
      <c r="D13" s="135">
        <v>5.2</v>
      </c>
      <c r="E13" s="135"/>
      <c r="F13" s="135">
        <f>E13*D13</f>
        <v>0</v>
      </c>
      <c r="G13" s="135"/>
      <c r="H13" s="135">
        <f>G13*D13</f>
        <v>0</v>
      </c>
      <c r="I13" s="135"/>
      <c r="J13" s="135">
        <f>I13*D13</f>
        <v>0</v>
      </c>
      <c r="K13" s="135">
        <f t="shared" si="3"/>
        <v>0</v>
      </c>
    </row>
    <row r="14" spans="1:13" s="136" customFormat="1" ht="46.5" hidden="1" customHeight="1" outlineLevel="1" x14ac:dyDescent="0.3">
      <c r="A14" s="133">
        <v>6</v>
      </c>
      <c r="B14" s="134" t="s">
        <v>627</v>
      </c>
      <c r="C14" s="133" t="s">
        <v>34</v>
      </c>
      <c r="D14" s="135">
        <v>12</v>
      </c>
      <c r="E14" s="135"/>
      <c r="F14" s="135">
        <f>E14*D14</f>
        <v>0</v>
      </c>
      <c r="G14" s="135"/>
      <c r="H14" s="135">
        <f>G14*D14</f>
        <v>0</v>
      </c>
      <c r="I14" s="135"/>
      <c r="J14" s="135">
        <f>I14*D14</f>
        <v>0</v>
      </c>
      <c r="K14" s="135">
        <f t="shared" si="3"/>
        <v>0</v>
      </c>
    </row>
    <row r="15" spans="1:13" s="136" customFormat="1" ht="33" hidden="1" customHeight="1" outlineLevel="1" x14ac:dyDescent="0.3">
      <c r="A15" s="133">
        <v>7</v>
      </c>
      <c r="B15" s="134" t="s">
        <v>332</v>
      </c>
      <c r="C15" s="133" t="s">
        <v>34</v>
      </c>
      <c r="D15" s="135">
        <v>2.2000000000000002</v>
      </c>
      <c r="E15" s="135"/>
      <c r="F15" s="135">
        <f>E15*D15</f>
        <v>0</v>
      </c>
      <c r="G15" s="135"/>
      <c r="H15" s="135">
        <f>G15*D15</f>
        <v>0</v>
      </c>
      <c r="I15" s="135"/>
      <c r="J15" s="135">
        <f>I15*D15</f>
        <v>0</v>
      </c>
      <c r="K15" s="135">
        <f t="shared" si="3"/>
        <v>0</v>
      </c>
    </row>
    <row r="16" spans="1:13" s="136" customFormat="1" ht="55.2" hidden="1" outlineLevel="1" x14ac:dyDescent="0.3">
      <c r="A16" s="133">
        <v>8</v>
      </c>
      <c r="B16" s="134" t="s">
        <v>302</v>
      </c>
      <c r="C16" s="133" t="s">
        <v>303</v>
      </c>
      <c r="D16" s="135">
        <v>1</v>
      </c>
      <c r="E16" s="135"/>
      <c r="F16" s="135">
        <f t="shared" si="0"/>
        <v>0</v>
      </c>
      <c r="G16" s="135"/>
      <c r="H16" s="135">
        <f t="shared" si="1"/>
        <v>0</v>
      </c>
      <c r="I16" s="135"/>
      <c r="J16" s="135">
        <f t="shared" si="2"/>
        <v>0</v>
      </c>
      <c r="K16" s="135">
        <f t="shared" si="3"/>
        <v>0</v>
      </c>
    </row>
    <row r="17" spans="1:11" s="136" customFormat="1" ht="27.6" hidden="1" outlineLevel="1" x14ac:dyDescent="0.3">
      <c r="A17" s="133">
        <v>9</v>
      </c>
      <c r="B17" s="134" t="s">
        <v>304</v>
      </c>
      <c r="C17" s="133" t="s">
        <v>36</v>
      </c>
      <c r="D17" s="135">
        <v>1</v>
      </c>
      <c r="E17" s="135"/>
      <c r="F17" s="135">
        <f t="shared" si="0"/>
        <v>0</v>
      </c>
      <c r="G17" s="135"/>
      <c r="H17" s="135">
        <f t="shared" si="1"/>
        <v>0</v>
      </c>
      <c r="I17" s="135"/>
      <c r="J17" s="135">
        <f t="shared" si="2"/>
        <v>0</v>
      </c>
      <c r="K17" s="135">
        <f t="shared" si="3"/>
        <v>0</v>
      </c>
    </row>
    <row r="18" spans="1:11" s="136" customFormat="1" hidden="1" outlineLevel="1" x14ac:dyDescent="0.3">
      <c r="A18" s="133">
        <v>10</v>
      </c>
      <c r="B18" s="134" t="s">
        <v>37</v>
      </c>
      <c r="C18" s="133" t="s">
        <v>36</v>
      </c>
      <c r="D18" s="135">
        <v>3</v>
      </c>
      <c r="E18" s="135"/>
      <c r="F18" s="135">
        <f t="shared" si="0"/>
        <v>0</v>
      </c>
      <c r="G18" s="135"/>
      <c r="H18" s="135">
        <f t="shared" si="1"/>
        <v>0</v>
      </c>
      <c r="I18" s="135"/>
      <c r="J18" s="135">
        <f t="shared" si="2"/>
        <v>0</v>
      </c>
      <c r="K18" s="135">
        <f t="shared" si="3"/>
        <v>0</v>
      </c>
    </row>
    <row r="19" spans="1:11" s="136" customFormat="1" hidden="1" outlineLevel="1" x14ac:dyDescent="0.3">
      <c r="A19" s="133">
        <v>11</v>
      </c>
      <c r="B19" s="134" t="s">
        <v>305</v>
      </c>
      <c r="C19" s="133" t="s">
        <v>36</v>
      </c>
      <c r="D19" s="135">
        <v>16</v>
      </c>
      <c r="E19" s="135"/>
      <c r="F19" s="135">
        <f t="shared" si="0"/>
        <v>0</v>
      </c>
      <c r="G19" s="135"/>
      <c r="H19" s="135">
        <f t="shared" si="1"/>
        <v>0</v>
      </c>
      <c r="I19" s="135"/>
      <c r="J19" s="135">
        <f t="shared" si="2"/>
        <v>0</v>
      </c>
      <c r="K19" s="135">
        <f t="shared" si="3"/>
        <v>0</v>
      </c>
    </row>
    <row r="20" spans="1:11" s="136" customFormat="1" hidden="1" outlineLevel="1" x14ac:dyDescent="0.3">
      <c r="A20" s="133">
        <v>12</v>
      </c>
      <c r="B20" s="137" t="s">
        <v>38</v>
      </c>
      <c r="C20" s="133" t="s">
        <v>36</v>
      </c>
      <c r="D20" s="135">
        <v>5</v>
      </c>
      <c r="E20" s="135"/>
      <c r="F20" s="135">
        <f t="shared" si="0"/>
        <v>0</v>
      </c>
      <c r="G20" s="135"/>
      <c r="H20" s="135">
        <f t="shared" si="1"/>
        <v>0</v>
      </c>
      <c r="I20" s="135"/>
      <c r="J20" s="135">
        <f t="shared" si="2"/>
        <v>0</v>
      </c>
      <c r="K20" s="135">
        <f t="shared" si="3"/>
        <v>0</v>
      </c>
    </row>
    <row r="21" spans="1:11" s="136" customFormat="1" hidden="1" outlineLevel="1" x14ac:dyDescent="0.3">
      <c r="A21" s="133">
        <v>13</v>
      </c>
      <c r="B21" s="137" t="s">
        <v>306</v>
      </c>
      <c r="C21" s="133" t="s">
        <v>36</v>
      </c>
      <c r="D21" s="135">
        <v>5</v>
      </c>
      <c r="E21" s="135"/>
      <c r="F21" s="135">
        <f t="shared" si="0"/>
        <v>0</v>
      </c>
      <c r="G21" s="135"/>
      <c r="H21" s="135">
        <f t="shared" si="1"/>
        <v>0</v>
      </c>
      <c r="I21" s="135"/>
      <c r="J21" s="135">
        <f t="shared" si="2"/>
        <v>0</v>
      </c>
      <c r="K21" s="135">
        <f t="shared" si="3"/>
        <v>0</v>
      </c>
    </row>
    <row r="22" spans="1:11" s="136" customFormat="1" ht="27.6" hidden="1" outlineLevel="1" x14ac:dyDescent="0.3">
      <c r="A22" s="133">
        <v>14</v>
      </c>
      <c r="B22" s="134" t="s">
        <v>312</v>
      </c>
      <c r="C22" s="133" t="s">
        <v>36</v>
      </c>
      <c r="D22" s="135">
        <v>4</v>
      </c>
      <c r="E22" s="135"/>
      <c r="F22" s="135">
        <f t="shared" si="0"/>
        <v>0</v>
      </c>
      <c r="G22" s="135"/>
      <c r="H22" s="135">
        <f t="shared" si="1"/>
        <v>0</v>
      </c>
      <c r="I22" s="135"/>
      <c r="J22" s="135">
        <f t="shared" si="2"/>
        <v>0</v>
      </c>
      <c r="K22" s="135">
        <f t="shared" si="3"/>
        <v>0</v>
      </c>
    </row>
    <row r="23" spans="1:11" s="136" customFormat="1" hidden="1" outlineLevel="1" x14ac:dyDescent="0.3">
      <c r="A23" s="133">
        <v>15</v>
      </c>
      <c r="B23" s="137" t="s">
        <v>39</v>
      </c>
      <c r="C23" s="133" t="s">
        <v>36</v>
      </c>
      <c r="D23" s="135">
        <v>14</v>
      </c>
      <c r="E23" s="135"/>
      <c r="F23" s="135">
        <f t="shared" si="0"/>
        <v>0</v>
      </c>
      <c r="G23" s="135"/>
      <c r="H23" s="135">
        <f t="shared" si="1"/>
        <v>0</v>
      </c>
      <c r="I23" s="135"/>
      <c r="J23" s="135">
        <f t="shared" si="2"/>
        <v>0</v>
      </c>
      <c r="K23" s="135">
        <f t="shared" si="3"/>
        <v>0</v>
      </c>
    </row>
    <row r="24" spans="1:11" s="136" customFormat="1" ht="27.6" hidden="1" outlineLevel="1" x14ac:dyDescent="0.3">
      <c r="A24" s="133">
        <v>16</v>
      </c>
      <c r="B24" s="134" t="s">
        <v>311</v>
      </c>
      <c r="C24" s="133" t="s">
        <v>40</v>
      </c>
      <c r="D24" s="135">
        <v>93</v>
      </c>
      <c r="E24" s="135"/>
      <c r="F24" s="135">
        <f t="shared" si="0"/>
        <v>0</v>
      </c>
      <c r="G24" s="135"/>
      <c r="H24" s="135">
        <f t="shared" si="1"/>
        <v>0</v>
      </c>
      <c r="I24" s="135"/>
      <c r="J24" s="135">
        <f t="shared" si="2"/>
        <v>0</v>
      </c>
      <c r="K24" s="135">
        <f t="shared" si="3"/>
        <v>0</v>
      </c>
    </row>
    <row r="25" spans="1:11" s="136" customFormat="1" ht="27.6" hidden="1" outlineLevel="1" x14ac:dyDescent="0.3">
      <c r="A25" s="133">
        <v>17</v>
      </c>
      <c r="B25" s="134" t="s">
        <v>310</v>
      </c>
      <c r="C25" s="133" t="s">
        <v>40</v>
      </c>
      <c r="D25" s="135">
        <v>177</v>
      </c>
      <c r="E25" s="135"/>
      <c r="F25" s="135">
        <f t="shared" si="0"/>
        <v>0</v>
      </c>
      <c r="G25" s="135"/>
      <c r="H25" s="135">
        <f t="shared" si="1"/>
        <v>0</v>
      </c>
      <c r="I25" s="135"/>
      <c r="J25" s="135">
        <f t="shared" si="2"/>
        <v>0</v>
      </c>
      <c r="K25" s="135">
        <f t="shared" si="3"/>
        <v>0</v>
      </c>
    </row>
    <row r="26" spans="1:11" s="136" customFormat="1" ht="27.6" hidden="1" outlineLevel="1" x14ac:dyDescent="0.3">
      <c r="A26" s="133">
        <v>18</v>
      </c>
      <c r="B26" s="134" t="s">
        <v>651</v>
      </c>
      <c r="C26" s="133" t="s">
        <v>34</v>
      </c>
      <c r="D26" s="135">
        <v>872</v>
      </c>
      <c r="E26" s="135"/>
      <c r="F26" s="135">
        <f t="shared" si="0"/>
        <v>0</v>
      </c>
      <c r="G26" s="135"/>
      <c r="H26" s="135">
        <f t="shared" si="1"/>
        <v>0</v>
      </c>
      <c r="I26" s="135"/>
      <c r="J26" s="135">
        <f t="shared" si="2"/>
        <v>0</v>
      </c>
      <c r="K26" s="135">
        <f t="shared" si="3"/>
        <v>0</v>
      </c>
    </row>
    <row r="27" spans="1:11" s="136" customFormat="1" ht="27.6" hidden="1" outlineLevel="1" x14ac:dyDescent="0.3">
      <c r="A27" s="133">
        <v>19</v>
      </c>
      <c r="B27" s="134" t="s">
        <v>308</v>
      </c>
      <c r="C27" s="133" t="s">
        <v>34</v>
      </c>
      <c r="D27" s="135">
        <v>97</v>
      </c>
      <c r="E27" s="135"/>
      <c r="F27" s="135">
        <f t="shared" si="0"/>
        <v>0</v>
      </c>
      <c r="G27" s="135"/>
      <c r="H27" s="135">
        <f t="shared" si="1"/>
        <v>0</v>
      </c>
      <c r="I27" s="135"/>
      <c r="J27" s="135">
        <f t="shared" si="2"/>
        <v>0</v>
      </c>
      <c r="K27" s="135">
        <f t="shared" si="3"/>
        <v>0</v>
      </c>
    </row>
    <row r="28" spans="1:11" s="136" customFormat="1" ht="33.75" hidden="1" customHeight="1" outlineLevel="1" x14ac:dyDescent="0.3">
      <c r="A28" s="133">
        <v>20</v>
      </c>
      <c r="B28" s="134" t="s">
        <v>307</v>
      </c>
      <c r="C28" s="133" t="s">
        <v>34</v>
      </c>
      <c r="D28" s="135">
        <v>698</v>
      </c>
      <c r="E28" s="135"/>
      <c r="F28" s="135">
        <f t="shared" si="0"/>
        <v>0</v>
      </c>
      <c r="G28" s="135"/>
      <c r="H28" s="135">
        <f t="shared" si="1"/>
        <v>0</v>
      </c>
      <c r="I28" s="135"/>
      <c r="J28" s="135">
        <f t="shared" si="2"/>
        <v>0</v>
      </c>
      <c r="K28" s="135">
        <f t="shared" si="3"/>
        <v>0</v>
      </c>
    </row>
    <row r="29" spans="1:11" s="136" customFormat="1" ht="30" hidden="1" customHeight="1" outlineLevel="1" x14ac:dyDescent="0.3">
      <c r="A29" s="133">
        <v>21</v>
      </c>
      <c r="B29" s="134" t="s">
        <v>309</v>
      </c>
      <c r="C29" s="133" t="s">
        <v>34</v>
      </c>
      <c r="D29" s="135">
        <v>190</v>
      </c>
      <c r="E29" s="135"/>
      <c r="F29" s="135">
        <f t="shared" si="0"/>
        <v>0</v>
      </c>
      <c r="G29" s="135"/>
      <c r="H29" s="135">
        <f t="shared" si="1"/>
        <v>0</v>
      </c>
      <c r="I29" s="135"/>
      <c r="J29" s="135">
        <f t="shared" si="2"/>
        <v>0</v>
      </c>
      <c r="K29" s="135">
        <f t="shared" si="3"/>
        <v>0</v>
      </c>
    </row>
    <row r="30" spans="1:11" s="136" customFormat="1" ht="36" hidden="1" customHeight="1" outlineLevel="1" x14ac:dyDescent="0.3">
      <c r="A30" s="133">
        <v>22</v>
      </c>
      <c r="B30" s="134" t="s">
        <v>329</v>
      </c>
      <c r="C30" s="133" t="s">
        <v>34</v>
      </c>
      <c r="D30" s="135">
        <v>650</v>
      </c>
      <c r="E30" s="135"/>
      <c r="F30" s="135">
        <f t="shared" si="0"/>
        <v>0</v>
      </c>
      <c r="G30" s="135"/>
      <c r="H30" s="135">
        <f t="shared" si="1"/>
        <v>0</v>
      </c>
      <c r="I30" s="135"/>
      <c r="J30" s="135">
        <f t="shared" si="2"/>
        <v>0</v>
      </c>
      <c r="K30" s="135">
        <f t="shared" si="3"/>
        <v>0</v>
      </c>
    </row>
    <row r="31" spans="1:11" s="136" customFormat="1" hidden="1" outlineLevel="1" x14ac:dyDescent="0.3">
      <c r="A31" s="133">
        <v>23</v>
      </c>
      <c r="B31" s="137" t="s">
        <v>313</v>
      </c>
      <c r="C31" s="133" t="s">
        <v>34</v>
      </c>
      <c r="D31" s="135">
        <v>434</v>
      </c>
      <c r="E31" s="135"/>
      <c r="F31" s="135">
        <f t="shared" si="0"/>
        <v>0</v>
      </c>
      <c r="G31" s="135"/>
      <c r="H31" s="135">
        <f t="shared" si="1"/>
        <v>0</v>
      </c>
      <c r="I31" s="135"/>
      <c r="J31" s="135">
        <f t="shared" si="2"/>
        <v>0</v>
      </c>
      <c r="K31" s="135">
        <f t="shared" si="3"/>
        <v>0</v>
      </c>
    </row>
    <row r="32" spans="1:11" s="136" customFormat="1" ht="16.5" hidden="1" customHeight="1" outlineLevel="1" x14ac:dyDescent="0.3">
      <c r="A32" s="133">
        <v>24</v>
      </c>
      <c r="B32" s="134" t="s">
        <v>314</v>
      </c>
      <c r="C32" s="133" t="s">
        <v>34</v>
      </c>
      <c r="D32" s="135">
        <v>204</v>
      </c>
      <c r="E32" s="135"/>
      <c r="F32" s="135">
        <f t="shared" si="0"/>
        <v>0</v>
      </c>
      <c r="G32" s="135"/>
      <c r="H32" s="135">
        <f t="shared" si="1"/>
        <v>0</v>
      </c>
      <c r="I32" s="135"/>
      <c r="J32" s="135">
        <f t="shared" si="2"/>
        <v>0</v>
      </c>
      <c r="K32" s="135">
        <f t="shared" si="3"/>
        <v>0</v>
      </c>
    </row>
    <row r="33" spans="1:11" s="136" customFormat="1" ht="27.6" hidden="1" outlineLevel="1" x14ac:dyDescent="0.3">
      <c r="A33" s="133">
        <v>25</v>
      </c>
      <c r="B33" s="134" t="s">
        <v>315</v>
      </c>
      <c r="C33" s="133" t="s">
        <v>40</v>
      </c>
      <c r="D33" s="135">
        <v>34.5</v>
      </c>
      <c r="E33" s="135"/>
      <c r="F33" s="135">
        <f t="shared" si="0"/>
        <v>0</v>
      </c>
      <c r="G33" s="135"/>
      <c r="H33" s="135">
        <f t="shared" si="1"/>
        <v>0</v>
      </c>
      <c r="I33" s="135"/>
      <c r="J33" s="135">
        <f t="shared" si="2"/>
        <v>0</v>
      </c>
      <c r="K33" s="135">
        <f t="shared" si="3"/>
        <v>0</v>
      </c>
    </row>
    <row r="34" spans="1:11" s="136" customFormat="1" ht="27.6" hidden="1" outlineLevel="1" x14ac:dyDescent="0.3">
      <c r="A34" s="133">
        <v>26</v>
      </c>
      <c r="B34" s="134" t="s">
        <v>316</v>
      </c>
      <c r="C34" s="133" t="s">
        <v>40</v>
      </c>
      <c r="D34" s="135">
        <v>36</v>
      </c>
      <c r="E34" s="135"/>
      <c r="F34" s="135">
        <f t="shared" si="0"/>
        <v>0</v>
      </c>
      <c r="G34" s="135"/>
      <c r="H34" s="135">
        <f t="shared" si="1"/>
        <v>0</v>
      </c>
      <c r="I34" s="135"/>
      <c r="J34" s="135">
        <f t="shared" si="2"/>
        <v>0</v>
      </c>
      <c r="K34" s="135">
        <f t="shared" si="3"/>
        <v>0</v>
      </c>
    </row>
    <row r="35" spans="1:11" s="136" customFormat="1" ht="27.6" hidden="1" outlineLevel="1" x14ac:dyDescent="0.3">
      <c r="A35" s="133">
        <v>27</v>
      </c>
      <c r="B35" s="134" t="s">
        <v>650</v>
      </c>
      <c r="C35" s="133" t="s">
        <v>230</v>
      </c>
      <c r="D35" s="135">
        <v>4.8</v>
      </c>
      <c r="E35" s="135"/>
      <c r="F35" s="135">
        <f t="shared" si="0"/>
        <v>0</v>
      </c>
      <c r="G35" s="135"/>
      <c r="H35" s="135">
        <f t="shared" si="1"/>
        <v>0</v>
      </c>
      <c r="I35" s="135"/>
      <c r="J35" s="135">
        <f t="shared" si="2"/>
        <v>0</v>
      </c>
      <c r="K35" s="135">
        <f t="shared" si="3"/>
        <v>0</v>
      </c>
    </row>
    <row r="36" spans="1:11" s="136" customFormat="1" ht="27.6" hidden="1" outlineLevel="1" x14ac:dyDescent="0.3">
      <c r="A36" s="133">
        <v>28</v>
      </c>
      <c r="B36" s="134" t="s">
        <v>317</v>
      </c>
      <c r="C36" s="133" t="s">
        <v>230</v>
      </c>
      <c r="D36" s="135">
        <v>1</v>
      </c>
      <c r="E36" s="135"/>
      <c r="F36" s="135">
        <f t="shared" si="0"/>
        <v>0</v>
      </c>
      <c r="G36" s="135"/>
      <c r="H36" s="135">
        <f t="shared" si="1"/>
        <v>0</v>
      </c>
      <c r="I36" s="135"/>
      <c r="J36" s="135">
        <f t="shared" si="2"/>
        <v>0</v>
      </c>
      <c r="K36" s="135">
        <f t="shared" si="3"/>
        <v>0</v>
      </c>
    </row>
    <row r="37" spans="1:11" s="136" customFormat="1" hidden="1" outlineLevel="1" x14ac:dyDescent="0.3">
      <c r="A37" s="133">
        <v>29</v>
      </c>
      <c r="B37" s="134" t="s">
        <v>318</v>
      </c>
      <c r="C37" s="133" t="s">
        <v>34</v>
      </c>
      <c r="D37" s="135">
        <v>26.3</v>
      </c>
      <c r="E37" s="135"/>
      <c r="F37" s="135">
        <f t="shared" si="0"/>
        <v>0</v>
      </c>
      <c r="G37" s="135"/>
      <c r="H37" s="135">
        <f t="shared" si="1"/>
        <v>0</v>
      </c>
      <c r="I37" s="135"/>
      <c r="J37" s="135">
        <f t="shared" si="2"/>
        <v>0</v>
      </c>
      <c r="K37" s="135">
        <f t="shared" si="3"/>
        <v>0</v>
      </c>
    </row>
    <row r="38" spans="1:11" s="136" customFormat="1" ht="27.6" hidden="1" outlineLevel="1" x14ac:dyDescent="0.3">
      <c r="A38" s="133">
        <v>30</v>
      </c>
      <c r="B38" s="134" t="s">
        <v>319</v>
      </c>
      <c r="C38" s="133" t="s">
        <v>230</v>
      </c>
      <c r="D38" s="135">
        <v>19.399999999999999</v>
      </c>
      <c r="E38" s="135"/>
      <c r="F38" s="135">
        <f t="shared" si="0"/>
        <v>0</v>
      </c>
      <c r="G38" s="135"/>
      <c r="H38" s="135">
        <f t="shared" si="1"/>
        <v>0</v>
      </c>
      <c r="I38" s="135"/>
      <c r="J38" s="135">
        <f t="shared" si="2"/>
        <v>0</v>
      </c>
      <c r="K38" s="135">
        <f t="shared" si="3"/>
        <v>0</v>
      </c>
    </row>
    <row r="39" spans="1:11" s="136" customFormat="1" ht="27.6" hidden="1" outlineLevel="1" x14ac:dyDescent="0.3">
      <c r="A39" s="133">
        <v>31</v>
      </c>
      <c r="B39" s="134" t="s">
        <v>320</v>
      </c>
      <c r="C39" s="133" t="s">
        <v>230</v>
      </c>
      <c r="D39" s="135">
        <v>4</v>
      </c>
      <c r="E39" s="135"/>
      <c r="F39" s="135">
        <f t="shared" si="0"/>
        <v>0</v>
      </c>
      <c r="G39" s="135"/>
      <c r="H39" s="135">
        <f t="shared" si="1"/>
        <v>0</v>
      </c>
      <c r="I39" s="135"/>
      <c r="J39" s="135">
        <f t="shared" si="2"/>
        <v>0</v>
      </c>
      <c r="K39" s="135">
        <f t="shared" si="3"/>
        <v>0</v>
      </c>
    </row>
    <row r="40" spans="1:11" s="136" customFormat="1" hidden="1" outlineLevel="1" x14ac:dyDescent="0.3">
      <c r="A40" s="133">
        <v>32</v>
      </c>
      <c r="B40" s="134" t="s">
        <v>321</v>
      </c>
      <c r="C40" s="133" t="s">
        <v>36</v>
      </c>
      <c r="D40" s="135">
        <v>1</v>
      </c>
      <c r="E40" s="135"/>
      <c r="F40" s="135">
        <f t="shared" si="0"/>
        <v>0</v>
      </c>
      <c r="G40" s="135"/>
      <c r="H40" s="135">
        <f t="shared" si="1"/>
        <v>0</v>
      </c>
      <c r="I40" s="135"/>
      <c r="J40" s="135">
        <f t="shared" si="2"/>
        <v>0</v>
      </c>
      <c r="K40" s="135">
        <f t="shared" si="3"/>
        <v>0</v>
      </c>
    </row>
    <row r="41" spans="1:11" s="136" customFormat="1" ht="27.6" hidden="1" outlineLevel="1" x14ac:dyDescent="0.3">
      <c r="A41" s="133">
        <v>33</v>
      </c>
      <c r="B41" s="134" t="s">
        <v>322</v>
      </c>
      <c r="C41" s="133" t="s">
        <v>230</v>
      </c>
      <c r="D41" s="135">
        <v>10</v>
      </c>
      <c r="E41" s="135"/>
      <c r="F41" s="135">
        <f t="shared" si="0"/>
        <v>0</v>
      </c>
      <c r="G41" s="135"/>
      <c r="H41" s="135">
        <f t="shared" si="1"/>
        <v>0</v>
      </c>
      <c r="I41" s="135"/>
      <c r="J41" s="135">
        <f t="shared" si="2"/>
        <v>0</v>
      </c>
      <c r="K41" s="135">
        <f t="shared" si="3"/>
        <v>0</v>
      </c>
    </row>
    <row r="42" spans="1:11" s="136" customFormat="1" ht="29.25" hidden="1" customHeight="1" outlineLevel="1" x14ac:dyDescent="0.3">
      <c r="A42" s="133">
        <v>34</v>
      </c>
      <c r="B42" s="134" t="s">
        <v>323</v>
      </c>
      <c r="C42" s="133" t="s">
        <v>230</v>
      </c>
      <c r="D42" s="135">
        <v>19</v>
      </c>
      <c r="E42" s="135"/>
      <c r="F42" s="135">
        <f t="shared" si="0"/>
        <v>0</v>
      </c>
      <c r="G42" s="135"/>
      <c r="H42" s="135">
        <f t="shared" si="1"/>
        <v>0</v>
      </c>
      <c r="I42" s="135"/>
      <c r="J42" s="135">
        <f t="shared" si="2"/>
        <v>0</v>
      </c>
      <c r="K42" s="135">
        <f t="shared" si="3"/>
        <v>0</v>
      </c>
    </row>
    <row r="43" spans="1:11" s="136" customFormat="1" hidden="1" outlineLevel="1" x14ac:dyDescent="0.3">
      <c r="A43" s="133">
        <v>35</v>
      </c>
      <c r="B43" s="137" t="s">
        <v>324</v>
      </c>
      <c r="C43" s="133" t="s">
        <v>34</v>
      </c>
      <c r="D43" s="135">
        <v>964</v>
      </c>
      <c r="E43" s="135"/>
      <c r="F43" s="135">
        <f t="shared" si="0"/>
        <v>0</v>
      </c>
      <c r="G43" s="135"/>
      <c r="H43" s="135">
        <f t="shared" si="1"/>
        <v>0</v>
      </c>
      <c r="I43" s="135"/>
      <c r="J43" s="135">
        <f t="shared" si="2"/>
        <v>0</v>
      </c>
      <c r="K43" s="135">
        <f t="shared" si="3"/>
        <v>0</v>
      </c>
    </row>
    <row r="44" spans="1:11" s="136" customFormat="1" hidden="1" outlineLevel="1" x14ac:dyDescent="0.3">
      <c r="A44" s="133">
        <v>36</v>
      </c>
      <c r="B44" s="134" t="s">
        <v>325</v>
      </c>
      <c r="C44" s="133" t="s">
        <v>230</v>
      </c>
      <c r="D44" s="135">
        <v>4.4000000000000004</v>
      </c>
      <c r="E44" s="135"/>
      <c r="F44" s="135">
        <f t="shared" si="0"/>
        <v>0</v>
      </c>
      <c r="G44" s="135"/>
      <c r="H44" s="135">
        <f t="shared" si="1"/>
        <v>0</v>
      </c>
      <c r="I44" s="135"/>
      <c r="J44" s="135">
        <f t="shared" si="2"/>
        <v>0</v>
      </c>
      <c r="K44" s="135">
        <f t="shared" si="3"/>
        <v>0</v>
      </c>
    </row>
    <row r="45" spans="1:11" s="136" customFormat="1" ht="41.4" hidden="1" outlineLevel="1" x14ac:dyDescent="0.3">
      <c r="A45" s="133">
        <v>37</v>
      </c>
      <c r="B45" s="134" t="s">
        <v>326</v>
      </c>
      <c r="C45" s="133" t="s">
        <v>230</v>
      </c>
      <c r="D45" s="135">
        <v>7</v>
      </c>
      <c r="E45" s="135"/>
      <c r="F45" s="135">
        <f t="shared" si="0"/>
        <v>0</v>
      </c>
      <c r="G45" s="135"/>
      <c r="H45" s="135">
        <f t="shared" si="1"/>
        <v>0</v>
      </c>
      <c r="I45" s="135"/>
      <c r="J45" s="135">
        <f t="shared" si="2"/>
        <v>0</v>
      </c>
      <c r="K45" s="135">
        <f t="shared" si="3"/>
        <v>0</v>
      </c>
    </row>
    <row r="46" spans="1:11" s="136" customFormat="1" ht="27.6" hidden="1" outlineLevel="1" x14ac:dyDescent="0.3">
      <c r="A46" s="133">
        <v>38</v>
      </c>
      <c r="B46" s="134" t="s">
        <v>327</v>
      </c>
      <c r="C46" s="133" t="s">
        <v>35</v>
      </c>
      <c r="D46" s="135">
        <v>3</v>
      </c>
      <c r="E46" s="135"/>
      <c r="F46" s="135">
        <f t="shared" si="0"/>
        <v>0</v>
      </c>
      <c r="G46" s="135"/>
      <c r="H46" s="135">
        <f t="shared" si="1"/>
        <v>0</v>
      </c>
      <c r="I46" s="135"/>
      <c r="J46" s="135">
        <f t="shared" si="2"/>
        <v>0</v>
      </c>
      <c r="K46" s="135">
        <f t="shared" si="3"/>
        <v>0</v>
      </c>
    </row>
    <row r="47" spans="1:11" s="136" customFormat="1" ht="34.5" hidden="1" customHeight="1" outlineLevel="1" x14ac:dyDescent="0.3">
      <c r="A47" s="133">
        <v>39</v>
      </c>
      <c r="B47" s="134" t="s">
        <v>333</v>
      </c>
      <c r="C47" s="133" t="s">
        <v>34</v>
      </c>
      <c r="D47" s="135">
        <v>510</v>
      </c>
      <c r="E47" s="135"/>
      <c r="F47" s="135">
        <f t="shared" si="0"/>
        <v>0</v>
      </c>
      <c r="G47" s="135"/>
      <c r="H47" s="135">
        <f t="shared" si="1"/>
        <v>0</v>
      </c>
      <c r="I47" s="135"/>
      <c r="J47" s="135">
        <f t="shared" si="2"/>
        <v>0</v>
      </c>
      <c r="K47" s="135">
        <f t="shared" si="3"/>
        <v>0</v>
      </c>
    </row>
    <row r="48" spans="1:11" s="136" customFormat="1" hidden="1" outlineLevel="1" x14ac:dyDescent="0.3">
      <c r="A48" s="133">
        <v>40</v>
      </c>
      <c r="B48" s="134" t="s">
        <v>330</v>
      </c>
      <c r="C48" s="133" t="s">
        <v>230</v>
      </c>
      <c r="D48" s="135">
        <v>20</v>
      </c>
      <c r="E48" s="135"/>
      <c r="F48" s="135">
        <f t="shared" si="0"/>
        <v>0</v>
      </c>
      <c r="G48" s="135"/>
      <c r="H48" s="135">
        <f t="shared" si="1"/>
        <v>0</v>
      </c>
      <c r="I48" s="135"/>
      <c r="J48" s="135">
        <f t="shared" si="2"/>
        <v>0</v>
      </c>
      <c r="K48" s="135">
        <f t="shared" si="3"/>
        <v>0</v>
      </c>
    </row>
    <row r="49" spans="1:11" s="136" customFormat="1" ht="41.4" hidden="1" outlineLevel="1" x14ac:dyDescent="0.3">
      <c r="A49" s="133">
        <v>41</v>
      </c>
      <c r="B49" s="134" t="s">
        <v>475</v>
      </c>
      <c r="C49" s="133" t="s">
        <v>230</v>
      </c>
      <c r="D49" s="135">
        <v>6.93</v>
      </c>
      <c r="E49" s="135"/>
      <c r="F49" s="135">
        <f t="shared" si="0"/>
        <v>0</v>
      </c>
      <c r="G49" s="135"/>
      <c r="H49" s="135">
        <f t="shared" si="1"/>
        <v>0</v>
      </c>
      <c r="I49" s="135"/>
      <c r="J49" s="135">
        <f t="shared" si="2"/>
        <v>0</v>
      </c>
      <c r="K49" s="135">
        <f t="shared" si="3"/>
        <v>0</v>
      </c>
    </row>
    <row r="50" spans="1:11" s="136" customFormat="1" ht="27.6" hidden="1" outlineLevel="1" x14ac:dyDescent="0.3">
      <c r="A50" s="133">
        <v>42</v>
      </c>
      <c r="B50" s="134" t="s">
        <v>474</v>
      </c>
      <c r="C50" s="133" t="s">
        <v>230</v>
      </c>
      <c r="D50" s="135">
        <v>13.2</v>
      </c>
      <c r="E50" s="135"/>
      <c r="F50" s="135">
        <f t="shared" si="0"/>
        <v>0</v>
      </c>
      <c r="G50" s="135"/>
      <c r="H50" s="135">
        <f t="shared" si="1"/>
        <v>0</v>
      </c>
      <c r="I50" s="135"/>
      <c r="J50" s="135">
        <f t="shared" si="2"/>
        <v>0</v>
      </c>
      <c r="K50" s="135">
        <f t="shared" si="3"/>
        <v>0</v>
      </c>
    </row>
    <row r="51" spans="1:11" s="136" customFormat="1" ht="27.6" hidden="1" outlineLevel="1" x14ac:dyDescent="0.3">
      <c r="A51" s="133">
        <v>43</v>
      </c>
      <c r="B51" s="134" t="s">
        <v>473</v>
      </c>
      <c r="C51" s="133" t="s">
        <v>357</v>
      </c>
      <c r="D51" s="135">
        <v>25</v>
      </c>
      <c r="E51" s="135"/>
      <c r="F51" s="135"/>
      <c r="G51" s="135"/>
      <c r="H51" s="135">
        <f t="shared" si="1"/>
        <v>0</v>
      </c>
      <c r="I51" s="135"/>
      <c r="J51" s="135">
        <f t="shared" si="2"/>
        <v>0</v>
      </c>
      <c r="K51" s="135">
        <f t="shared" si="3"/>
        <v>0</v>
      </c>
    </row>
    <row r="52" spans="1:11" s="136" customFormat="1" ht="27.6" hidden="1" outlineLevel="1" x14ac:dyDescent="0.3">
      <c r="A52" s="133">
        <v>44</v>
      </c>
      <c r="B52" s="134" t="s">
        <v>41</v>
      </c>
      <c r="C52" s="133" t="s">
        <v>42</v>
      </c>
      <c r="D52" s="135">
        <v>280</v>
      </c>
      <c r="E52" s="135"/>
      <c r="F52" s="135">
        <f t="shared" si="0"/>
        <v>0</v>
      </c>
      <c r="G52" s="135"/>
      <c r="H52" s="135">
        <f t="shared" si="1"/>
        <v>0</v>
      </c>
      <c r="I52" s="135"/>
      <c r="J52" s="135">
        <f t="shared" si="2"/>
        <v>0</v>
      </c>
      <c r="K52" s="135">
        <f t="shared" si="3"/>
        <v>0</v>
      </c>
    </row>
    <row r="53" spans="1:11" s="136" customFormat="1" ht="27.6" hidden="1" outlineLevel="1" x14ac:dyDescent="0.3">
      <c r="A53" s="133">
        <v>45</v>
      </c>
      <c r="B53" s="134" t="s">
        <v>697</v>
      </c>
      <c r="C53" s="133" t="s">
        <v>43</v>
      </c>
      <c r="D53" s="135">
        <v>504</v>
      </c>
      <c r="E53" s="135"/>
      <c r="F53" s="135">
        <f t="shared" si="0"/>
        <v>0</v>
      </c>
      <c r="G53" s="135"/>
      <c r="H53" s="135">
        <f t="shared" si="1"/>
        <v>0</v>
      </c>
      <c r="I53" s="135"/>
      <c r="J53" s="135">
        <f t="shared" si="2"/>
        <v>0</v>
      </c>
      <c r="K53" s="135">
        <f t="shared" si="3"/>
        <v>0</v>
      </c>
    </row>
    <row r="54" spans="1:11" s="136" customFormat="1" collapsed="1" x14ac:dyDescent="0.3">
      <c r="A54" s="130">
        <v>2</v>
      </c>
      <c r="B54" s="131" t="s">
        <v>5</v>
      </c>
      <c r="C54" s="130"/>
      <c r="D54" s="132"/>
      <c r="E54" s="132"/>
      <c r="F54" s="132">
        <f>SUM(F56:F81)</f>
        <v>0</v>
      </c>
      <c r="G54" s="132"/>
      <c r="H54" s="132"/>
      <c r="I54" s="132"/>
      <c r="J54" s="132"/>
      <c r="K54" s="132">
        <f>SUM(K56:K81)</f>
        <v>0</v>
      </c>
    </row>
    <row r="55" spans="1:11" s="136" customFormat="1" hidden="1" outlineLevel="1" x14ac:dyDescent="0.3">
      <c r="A55" s="133"/>
      <c r="B55" s="138" t="s">
        <v>331</v>
      </c>
      <c r="C55" s="133"/>
      <c r="D55" s="139"/>
      <c r="E55" s="139"/>
      <c r="F55" s="139"/>
      <c r="G55" s="139"/>
      <c r="H55" s="139"/>
      <c r="I55" s="139"/>
      <c r="J55" s="139"/>
      <c r="K55" s="139"/>
    </row>
    <row r="56" spans="1:11" s="136" customFormat="1" ht="45" hidden="1" customHeight="1" outlineLevel="1" x14ac:dyDescent="0.3">
      <c r="A56" s="133">
        <v>1</v>
      </c>
      <c r="B56" s="134" t="s">
        <v>487</v>
      </c>
      <c r="C56" s="133" t="s">
        <v>35</v>
      </c>
      <c r="D56" s="139">
        <v>10</v>
      </c>
      <c r="E56" s="139"/>
      <c r="F56" s="139">
        <f>E56*D56</f>
        <v>0</v>
      </c>
      <c r="G56" s="139"/>
      <c r="H56" s="139">
        <f>G56*D56</f>
        <v>0</v>
      </c>
      <c r="I56" s="139"/>
      <c r="J56" s="139">
        <f>I56*D56</f>
        <v>0</v>
      </c>
      <c r="K56" s="139">
        <f>J56+H56+F56</f>
        <v>0</v>
      </c>
    </row>
    <row r="57" spans="1:11" s="136" customFormat="1" ht="48" hidden="1" customHeight="1" outlineLevel="1" x14ac:dyDescent="0.3">
      <c r="A57" s="133">
        <v>2</v>
      </c>
      <c r="B57" s="134" t="s">
        <v>334</v>
      </c>
      <c r="C57" s="133" t="s">
        <v>230</v>
      </c>
      <c r="D57" s="139">
        <v>6</v>
      </c>
      <c r="E57" s="139"/>
      <c r="F57" s="139">
        <f>E57*D57</f>
        <v>0</v>
      </c>
      <c r="G57" s="139"/>
      <c r="H57" s="139">
        <f>G57*D57</f>
        <v>0</v>
      </c>
      <c r="I57" s="139"/>
      <c r="J57" s="139">
        <f>I57*D57</f>
        <v>0</v>
      </c>
      <c r="K57" s="139">
        <f t="shared" ref="K57:K81" si="4">J57+H57+F57</f>
        <v>0</v>
      </c>
    </row>
    <row r="58" spans="1:11" s="136" customFormat="1" hidden="1" outlineLevel="1" x14ac:dyDescent="0.3">
      <c r="A58" s="133"/>
      <c r="B58" s="134" t="s">
        <v>698</v>
      </c>
      <c r="C58" s="133" t="s">
        <v>230</v>
      </c>
      <c r="D58" s="139">
        <v>6.3</v>
      </c>
      <c r="E58" s="139"/>
      <c r="F58" s="139">
        <f t="shared" ref="F58:F80" si="5">E58*D58</f>
        <v>0</v>
      </c>
      <c r="G58" s="139"/>
      <c r="H58" s="139">
        <f t="shared" ref="H58:H80" si="6">G58*D58</f>
        <v>0</v>
      </c>
      <c r="I58" s="139"/>
      <c r="J58" s="139">
        <f t="shared" ref="J58:J80" si="7">I58*D58</f>
        <v>0</v>
      </c>
      <c r="K58" s="139">
        <f t="shared" si="4"/>
        <v>0</v>
      </c>
    </row>
    <row r="59" spans="1:11" s="136" customFormat="1" hidden="1" outlineLevel="1" x14ac:dyDescent="0.3">
      <c r="A59" s="133"/>
      <c r="B59" s="134" t="s">
        <v>699</v>
      </c>
      <c r="C59" s="133" t="s">
        <v>48</v>
      </c>
      <c r="D59" s="139">
        <v>26.28</v>
      </c>
      <c r="E59" s="139"/>
      <c r="F59" s="139">
        <f t="shared" si="5"/>
        <v>0</v>
      </c>
      <c r="G59" s="139"/>
      <c r="H59" s="139">
        <f t="shared" si="6"/>
        <v>0</v>
      </c>
      <c r="I59" s="139"/>
      <c r="J59" s="139">
        <f t="shared" si="7"/>
        <v>0</v>
      </c>
      <c r="K59" s="139">
        <f t="shared" si="4"/>
        <v>0</v>
      </c>
    </row>
    <row r="60" spans="1:11" s="136" customFormat="1" hidden="1" outlineLevel="1" x14ac:dyDescent="0.3">
      <c r="A60" s="133"/>
      <c r="B60" s="134" t="s">
        <v>700</v>
      </c>
      <c r="C60" s="133" t="s">
        <v>48</v>
      </c>
      <c r="D60" s="139">
        <v>43.2</v>
      </c>
      <c r="E60" s="139"/>
      <c r="F60" s="139">
        <f t="shared" si="5"/>
        <v>0</v>
      </c>
      <c r="G60" s="139"/>
      <c r="H60" s="139">
        <f t="shared" si="6"/>
        <v>0</v>
      </c>
      <c r="I60" s="139"/>
      <c r="J60" s="139">
        <f t="shared" si="7"/>
        <v>0</v>
      </c>
      <c r="K60" s="139">
        <f t="shared" si="4"/>
        <v>0</v>
      </c>
    </row>
    <row r="61" spans="1:11" s="136" customFormat="1" hidden="1" outlineLevel="1" x14ac:dyDescent="0.3">
      <c r="A61" s="133"/>
      <c r="B61" s="134" t="s">
        <v>701</v>
      </c>
      <c r="C61" s="133" t="s">
        <v>34</v>
      </c>
      <c r="D61" s="139">
        <v>20.28</v>
      </c>
      <c r="E61" s="139"/>
      <c r="F61" s="139">
        <f t="shared" si="5"/>
        <v>0</v>
      </c>
      <c r="G61" s="139"/>
      <c r="H61" s="139">
        <f t="shared" si="6"/>
        <v>0</v>
      </c>
      <c r="I61" s="139"/>
      <c r="J61" s="139">
        <f t="shared" si="7"/>
        <v>0</v>
      </c>
      <c r="K61" s="139">
        <f t="shared" si="4"/>
        <v>0</v>
      </c>
    </row>
    <row r="62" spans="1:11" s="136" customFormat="1" ht="36" hidden="1" customHeight="1" outlineLevel="1" x14ac:dyDescent="0.3">
      <c r="A62" s="133">
        <v>3</v>
      </c>
      <c r="B62" s="134" t="s">
        <v>336</v>
      </c>
      <c r="C62" s="133" t="s">
        <v>34</v>
      </c>
      <c r="D62" s="139">
        <v>944</v>
      </c>
      <c r="E62" s="139"/>
      <c r="F62" s="139">
        <f t="shared" si="5"/>
        <v>0</v>
      </c>
      <c r="G62" s="139"/>
      <c r="H62" s="139">
        <f t="shared" si="6"/>
        <v>0</v>
      </c>
      <c r="I62" s="139"/>
      <c r="J62" s="139">
        <f t="shared" si="7"/>
        <v>0</v>
      </c>
      <c r="K62" s="139">
        <f t="shared" si="4"/>
        <v>0</v>
      </c>
    </row>
    <row r="63" spans="1:11" s="136" customFormat="1" hidden="1" outlineLevel="1" x14ac:dyDescent="0.3">
      <c r="A63" s="133"/>
      <c r="B63" s="137" t="s">
        <v>335</v>
      </c>
      <c r="C63" s="133" t="s">
        <v>42</v>
      </c>
      <c r="D63" s="139">
        <v>11.23</v>
      </c>
      <c r="E63" s="139"/>
      <c r="F63" s="139">
        <f t="shared" si="5"/>
        <v>0</v>
      </c>
      <c r="G63" s="139"/>
      <c r="H63" s="139">
        <f t="shared" si="6"/>
        <v>0</v>
      </c>
      <c r="I63" s="139"/>
      <c r="J63" s="139">
        <f t="shared" si="7"/>
        <v>0</v>
      </c>
      <c r="K63" s="139">
        <f t="shared" si="4"/>
        <v>0</v>
      </c>
    </row>
    <row r="64" spans="1:11" s="136" customFormat="1" ht="30.75" hidden="1" customHeight="1" outlineLevel="1" x14ac:dyDescent="0.3">
      <c r="A64" s="133"/>
      <c r="B64" s="134" t="s">
        <v>703</v>
      </c>
      <c r="C64" s="133" t="s">
        <v>34</v>
      </c>
      <c r="D64" s="139">
        <v>1132.8</v>
      </c>
      <c r="E64" s="139"/>
      <c r="F64" s="139">
        <f t="shared" si="5"/>
        <v>0</v>
      </c>
      <c r="G64" s="139"/>
      <c r="H64" s="139">
        <f t="shared" si="6"/>
        <v>0</v>
      </c>
      <c r="I64" s="139"/>
      <c r="J64" s="139">
        <f t="shared" si="7"/>
        <v>0</v>
      </c>
      <c r="K64" s="139">
        <f t="shared" si="4"/>
        <v>0</v>
      </c>
    </row>
    <row r="65" spans="1:11" s="136" customFormat="1" ht="17.25" hidden="1" customHeight="1" outlineLevel="1" x14ac:dyDescent="0.3">
      <c r="A65" s="133"/>
      <c r="B65" s="137" t="s">
        <v>337</v>
      </c>
      <c r="C65" s="133" t="s">
        <v>35</v>
      </c>
      <c r="D65" s="139">
        <v>5664</v>
      </c>
      <c r="E65" s="139"/>
      <c r="F65" s="139">
        <f t="shared" si="5"/>
        <v>0</v>
      </c>
      <c r="G65" s="139"/>
      <c r="H65" s="139">
        <f t="shared" si="6"/>
        <v>0</v>
      </c>
      <c r="I65" s="139"/>
      <c r="J65" s="139">
        <f t="shared" si="7"/>
        <v>0</v>
      </c>
      <c r="K65" s="139">
        <f t="shared" si="4"/>
        <v>0</v>
      </c>
    </row>
    <row r="66" spans="1:11" s="136" customFormat="1" hidden="1" outlineLevel="1" x14ac:dyDescent="0.3">
      <c r="A66" s="133"/>
      <c r="B66" s="137" t="s">
        <v>338</v>
      </c>
      <c r="C66" s="133" t="s">
        <v>48</v>
      </c>
      <c r="D66" s="139">
        <v>71.7</v>
      </c>
      <c r="E66" s="139"/>
      <c r="F66" s="139">
        <f t="shared" si="5"/>
        <v>0</v>
      </c>
      <c r="G66" s="139"/>
      <c r="H66" s="139">
        <f t="shared" si="6"/>
        <v>0</v>
      </c>
      <c r="I66" s="139"/>
      <c r="J66" s="139">
        <f t="shared" si="7"/>
        <v>0</v>
      </c>
      <c r="K66" s="139">
        <f t="shared" si="4"/>
        <v>0</v>
      </c>
    </row>
    <row r="67" spans="1:11" s="136" customFormat="1" hidden="1" outlineLevel="1" x14ac:dyDescent="0.3">
      <c r="A67" s="133"/>
      <c r="B67" s="137" t="s">
        <v>702</v>
      </c>
      <c r="C67" s="133" t="s">
        <v>48</v>
      </c>
      <c r="D67" s="139">
        <v>47.2</v>
      </c>
      <c r="E67" s="139"/>
      <c r="F67" s="139">
        <f t="shared" si="5"/>
        <v>0</v>
      </c>
      <c r="G67" s="139"/>
      <c r="H67" s="139">
        <f t="shared" si="6"/>
        <v>0</v>
      </c>
      <c r="I67" s="139"/>
      <c r="J67" s="139">
        <f t="shared" si="7"/>
        <v>0</v>
      </c>
      <c r="K67" s="139">
        <f t="shared" si="4"/>
        <v>0</v>
      </c>
    </row>
    <row r="68" spans="1:11" s="136" customFormat="1" ht="27.6" hidden="1" outlineLevel="1" x14ac:dyDescent="0.3">
      <c r="A68" s="133">
        <v>4</v>
      </c>
      <c r="B68" s="134" t="s">
        <v>371</v>
      </c>
      <c r="C68" s="133" t="s">
        <v>40</v>
      </c>
      <c r="D68" s="139">
        <v>78</v>
      </c>
      <c r="E68" s="139"/>
      <c r="F68" s="139">
        <f t="shared" si="5"/>
        <v>0</v>
      </c>
      <c r="G68" s="139"/>
      <c r="H68" s="139">
        <f t="shared" si="6"/>
        <v>0</v>
      </c>
      <c r="I68" s="139"/>
      <c r="J68" s="139">
        <f t="shared" si="7"/>
        <v>0</v>
      </c>
      <c r="K68" s="139">
        <f t="shared" si="4"/>
        <v>0</v>
      </c>
    </row>
    <row r="69" spans="1:11" s="136" customFormat="1" ht="17.25" hidden="1" customHeight="1" outlineLevel="1" x14ac:dyDescent="0.3">
      <c r="A69" s="133"/>
      <c r="B69" s="137" t="s">
        <v>342</v>
      </c>
      <c r="C69" s="133" t="s">
        <v>34</v>
      </c>
      <c r="D69" s="139">
        <v>25.74</v>
      </c>
      <c r="E69" s="139"/>
      <c r="F69" s="139">
        <f t="shared" si="5"/>
        <v>0</v>
      </c>
      <c r="G69" s="139"/>
      <c r="H69" s="139">
        <f t="shared" si="6"/>
        <v>0</v>
      </c>
      <c r="I69" s="139"/>
      <c r="J69" s="139">
        <f t="shared" si="7"/>
        <v>0</v>
      </c>
      <c r="K69" s="139">
        <f t="shared" si="4"/>
        <v>0</v>
      </c>
    </row>
    <row r="70" spans="1:11" s="136" customFormat="1" ht="27.6" hidden="1" outlineLevel="1" x14ac:dyDescent="0.3">
      <c r="A70" s="133">
        <v>5</v>
      </c>
      <c r="B70" s="134" t="s">
        <v>370</v>
      </c>
      <c r="C70" s="133" t="s">
        <v>35</v>
      </c>
      <c r="D70" s="139">
        <v>2</v>
      </c>
      <c r="E70" s="139"/>
      <c r="F70" s="139">
        <f t="shared" si="5"/>
        <v>0</v>
      </c>
      <c r="G70" s="139"/>
      <c r="H70" s="139">
        <f t="shared" si="6"/>
        <v>0</v>
      </c>
      <c r="I70" s="139"/>
      <c r="J70" s="139">
        <f t="shared" si="7"/>
        <v>0</v>
      </c>
      <c r="K70" s="139">
        <f t="shared" si="4"/>
        <v>0</v>
      </c>
    </row>
    <row r="71" spans="1:11" s="136" customFormat="1" hidden="1" outlineLevel="1" x14ac:dyDescent="0.3">
      <c r="A71" s="133"/>
      <c r="B71" s="137" t="s">
        <v>372</v>
      </c>
      <c r="C71" s="133" t="s">
        <v>34</v>
      </c>
      <c r="D71" s="139">
        <v>5.5</v>
      </c>
      <c r="E71" s="139"/>
      <c r="F71" s="139">
        <f t="shared" si="5"/>
        <v>0</v>
      </c>
      <c r="G71" s="139"/>
      <c r="H71" s="139">
        <f t="shared" si="6"/>
        <v>0</v>
      </c>
      <c r="I71" s="139"/>
      <c r="J71" s="139">
        <f t="shared" si="7"/>
        <v>0</v>
      </c>
      <c r="K71" s="139">
        <f t="shared" si="4"/>
        <v>0</v>
      </c>
    </row>
    <row r="72" spans="1:11" s="136" customFormat="1" hidden="1" outlineLevel="1" x14ac:dyDescent="0.3">
      <c r="A72" s="133">
        <v>6</v>
      </c>
      <c r="B72" s="137" t="s">
        <v>373</v>
      </c>
      <c r="C72" s="133" t="s">
        <v>40</v>
      </c>
      <c r="D72" s="139">
        <v>154</v>
      </c>
      <c r="E72" s="139"/>
      <c r="F72" s="139">
        <f t="shared" si="5"/>
        <v>0</v>
      </c>
      <c r="G72" s="139"/>
      <c r="H72" s="139">
        <f t="shared" si="6"/>
        <v>0</v>
      </c>
      <c r="I72" s="139"/>
      <c r="J72" s="139">
        <f t="shared" si="7"/>
        <v>0</v>
      </c>
      <c r="K72" s="139">
        <f t="shared" si="4"/>
        <v>0</v>
      </c>
    </row>
    <row r="73" spans="1:11" s="136" customFormat="1" hidden="1" outlineLevel="1" x14ac:dyDescent="0.3">
      <c r="A73" s="133">
        <v>7</v>
      </c>
      <c r="B73" s="137" t="s">
        <v>374</v>
      </c>
      <c r="C73" s="133" t="s">
        <v>35</v>
      </c>
      <c r="D73" s="139">
        <v>6</v>
      </c>
      <c r="E73" s="139"/>
      <c r="F73" s="139">
        <f t="shared" si="5"/>
        <v>0</v>
      </c>
      <c r="G73" s="139"/>
      <c r="H73" s="139">
        <f t="shared" si="6"/>
        <v>0</v>
      </c>
      <c r="I73" s="139"/>
      <c r="J73" s="139">
        <f t="shared" si="7"/>
        <v>0</v>
      </c>
      <c r="K73" s="139">
        <f t="shared" si="4"/>
        <v>0</v>
      </c>
    </row>
    <row r="74" spans="1:11" s="136" customFormat="1" ht="27.6" hidden="1" outlineLevel="1" x14ac:dyDescent="0.3">
      <c r="A74" s="133">
        <v>8</v>
      </c>
      <c r="B74" s="134" t="s">
        <v>375</v>
      </c>
      <c r="C74" s="133" t="s">
        <v>40</v>
      </c>
      <c r="D74" s="139">
        <v>60</v>
      </c>
      <c r="E74" s="139"/>
      <c r="F74" s="139">
        <f t="shared" si="5"/>
        <v>0</v>
      </c>
      <c r="G74" s="139"/>
      <c r="H74" s="139">
        <f t="shared" si="6"/>
        <v>0</v>
      </c>
      <c r="I74" s="139"/>
      <c r="J74" s="139">
        <f t="shared" si="7"/>
        <v>0</v>
      </c>
      <c r="K74" s="139">
        <f t="shared" si="4"/>
        <v>0</v>
      </c>
    </row>
    <row r="75" spans="1:11" s="136" customFormat="1" ht="27.6" hidden="1" outlineLevel="1" x14ac:dyDescent="0.3">
      <c r="A75" s="133">
        <v>9</v>
      </c>
      <c r="B75" s="134" t="s">
        <v>339</v>
      </c>
      <c r="C75" s="133" t="s">
        <v>34</v>
      </c>
      <c r="D75" s="139">
        <v>2300</v>
      </c>
      <c r="E75" s="139"/>
      <c r="F75" s="139">
        <f t="shared" si="5"/>
        <v>0</v>
      </c>
      <c r="G75" s="139"/>
      <c r="H75" s="139">
        <f t="shared" si="6"/>
        <v>0</v>
      </c>
      <c r="I75" s="139"/>
      <c r="J75" s="139">
        <f t="shared" si="7"/>
        <v>0</v>
      </c>
      <c r="K75" s="139">
        <f t="shared" si="4"/>
        <v>0</v>
      </c>
    </row>
    <row r="76" spans="1:11" s="136" customFormat="1" hidden="1" outlineLevel="1" x14ac:dyDescent="0.3">
      <c r="A76" s="133"/>
      <c r="B76" s="134" t="s">
        <v>489</v>
      </c>
      <c r="C76" s="133" t="s">
        <v>48</v>
      </c>
      <c r="D76" s="139">
        <v>280</v>
      </c>
      <c r="E76" s="139"/>
      <c r="F76" s="139">
        <f t="shared" si="5"/>
        <v>0</v>
      </c>
      <c r="G76" s="139"/>
      <c r="H76" s="139">
        <f t="shared" si="6"/>
        <v>0</v>
      </c>
      <c r="I76" s="139"/>
      <c r="J76" s="139">
        <f t="shared" si="7"/>
        <v>0</v>
      </c>
      <c r="K76" s="139">
        <f t="shared" si="4"/>
        <v>0</v>
      </c>
    </row>
    <row r="77" spans="1:11" s="136" customFormat="1" ht="33" hidden="1" customHeight="1" outlineLevel="1" x14ac:dyDescent="0.3">
      <c r="A77" s="133">
        <v>10</v>
      </c>
      <c r="B77" s="134" t="s">
        <v>340</v>
      </c>
      <c r="C77" s="133" t="s">
        <v>230</v>
      </c>
      <c r="D77" s="139">
        <v>22</v>
      </c>
      <c r="E77" s="139"/>
      <c r="F77" s="139">
        <f t="shared" si="5"/>
        <v>0</v>
      </c>
      <c r="G77" s="139"/>
      <c r="H77" s="139">
        <f t="shared" si="6"/>
        <v>0</v>
      </c>
      <c r="I77" s="139"/>
      <c r="J77" s="139">
        <f t="shared" si="7"/>
        <v>0</v>
      </c>
      <c r="K77" s="139">
        <f t="shared" si="4"/>
        <v>0</v>
      </c>
    </row>
    <row r="78" spans="1:11" s="136" customFormat="1" hidden="1" outlineLevel="1" x14ac:dyDescent="0.3">
      <c r="A78" s="133"/>
      <c r="B78" s="137" t="s">
        <v>344</v>
      </c>
      <c r="C78" s="133" t="s">
        <v>48</v>
      </c>
      <c r="D78" s="139">
        <v>225</v>
      </c>
      <c r="E78" s="139"/>
      <c r="F78" s="139">
        <f t="shared" si="5"/>
        <v>0</v>
      </c>
      <c r="G78" s="139"/>
      <c r="H78" s="139">
        <f t="shared" si="6"/>
        <v>0</v>
      </c>
      <c r="I78" s="139"/>
      <c r="J78" s="139">
        <f t="shared" si="7"/>
        <v>0</v>
      </c>
      <c r="K78" s="139">
        <f t="shared" si="4"/>
        <v>0</v>
      </c>
    </row>
    <row r="79" spans="1:11" s="136" customFormat="1" ht="27.6" hidden="1" outlineLevel="1" x14ac:dyDescent="0.3">
      <c r="A79" s="133">
        <v>11</v>
      </c>
      <c r="B79" s="134" t="s">
        <v>341</v>
      </c>
      <c r="C79" s="133" t="s">
        <v>34</v>
      </c>
      <c r="D79" s="139">
        <v>944</v>
      </c>
      <c r="E79" s="139"/>
      <c r="F79" s="139">
        <f t="shared" si="5"/>
        <v>0</v>
      </c>
      <c r="G79" s="139"/>
      <c r="H79" s="139">
        <f t="shared" si="6"/>
        <v>0</v>
      </c>
      <c r="I79" s="139"/>
      <c r="J79" s="139">
        <f t="shared" si="7"/>
        <v>0</v>
      </c>
      <c r="K79" s="139">
        <f t="shared" si="4"/>
        <v>0</v>
      </c>
    </row>
    <row r="80" spans="1:11" s="136" customFormat="1" hidden="1" outlineLevel="1" x14ac:dyDescent="0.3">
      <c r="A80" s="133"/>
      <c r="B80" s="134" t="s">
        <v>343</v>
      </c>
      <c r="C80" s="133" t="s">
        <v>48</v>
      </c>
      <c r="D80" s="139">
        <v>305.85000000000002</v>
      </c>
      <c r="E80" s="139"/>
      <c r="F80" s="139">
        <f t="shared" si="5"/>
        <v>0</v>
      </c>
      <c r="G80" s="139"/>
      <c r="H80" s="139">
        <f t="shared" si="6"/>
        <v>0</v>
      </c>
      <c r="I80" s="139"/>
      <c r="J80" s="139">
        <f t="shared" si="7"/>
        <v>0</v>
      </c>
      <c r="K80" s="139">
        <f t="shared" si="4"/>
        <v>0</v>
      </c>
    </row>
    <row r="81" spans="1:11" s="136" customFormat="1" hidden="1" outlineLevel="1" x14ac:dyDescent="0.3">
      <c r="A81" s="133"/>
      <c r="B81" s="137" t="s">
        <v>99</v>
      </c>
      <c r="C81" s="133" t="s">
        <v>46</v>
      </c>
      <c r="D81" s="139"/>
      <c r="E81" s="139"/>
      <c r="F81" s="139">
        <v>0</v>
      </c>
      <c r="G81" s="139"/>
      <c r="H81" s="139"/>
      <c r="I81" s="139"/>
      <c r="J81" s="139"/>
      <c r="K81" s="139">
        <f t="shared" si="4"/>
        <v>0</v>
      </c>
    </row>
    <row r="82" spans="1:11" s="136" customFormat="1" collapsed="1" x14ac:dyDescent="0.3">
      <c r="A82" s="130">
        <v>3</v>
      </c>
      <c r="B82" s="131" t="s">
        <v>707</v>
      </c>
      <c r="C82" s="130"/>
      <c r="D82" s="132"/>
      <c r="E82" s="132"/>
      <c r="F82" s="132">
        <f>SUM(F83:F119)</f>
        <v>0</v>
      </c>
      <c r="G82" s="132"/>
      <c r="H82" s="132"/>
      <c r="I82" s="132"/>
      <c r="J82" s="132"/>
      <c r="K82" s="132">
        <f>SUM(K83:K119)</f>
        <v>0</v>
      </c>
    </row>
    <row r="83" spans="1:11" s="136" customFormat="1" ht="41.4" hidden="1" outlineLevel="2" x14ac:dyDescent="0.3">
      <c r="A83" s="133">
        <v>1</v>
      </c>
      <c r="B83" s="134" t="s">
        <v>458</v>
      </c>
      <c r="C83" s="133" t="s">
        <v>230</v>
      </c>
      <c r="D83" s="139">
        <v>6.93</v>
      </c>
      <c r="E83" s="139"/>
      <c r="F83" s="139">
        <f>E83*D83</f>
        <v>0</v>
      </c>
      <c r="G83" s="139"/>
      <c r="H83" s="139">
        <f>G83*D83</f>
        <v>0</v>
      </c>
      <c r="I83" s="139"/>
      <c r="J83" s="139">
        <f>I83*D83</f>
        <v>0</v>
      </c>
      <c r="K83" s="139">
        <f>J83+H83+F83</f>
        <v>0</v>
      </c>
    </row>
    <row r="84" spans="1:11" s="136" customFormat="1" hidden="1" outlineLevel="2" x14ac:dyDescent="0.3">
      <c r="A84" s="133"/>
      <c r="B84" s="137" t="s">
        <v>364</v>
      </c>
      <c r="C84" s="133" t="s">
        <v>230</v>
      </c>
      <c r="D84" s="139">
        <v>7.03</v>
      </c>
      <c r="E84" s="139"/>
      <c r="F84" s="139">
        <f t="shared" ref="F84:F87" si="8">E84*D84</f>
        <v>0</v>
      </c>
      <c r="G84" s="139"/>
      <c r="H84" s="139">
        <f t="shared" ref="H84:H87" si="9">G84*D84</f>
        <v>0</v>
      </c>
      <c r="I84" s="139"/>
      <c r="J84" s="139">
        <f t="shared" ref="J84:J87" si="10">I84*D84</f>
        <v>0</v>
      </c>
      <c r="K84" s="139">
        <f t="shared" ref="K84:K119" si="11">J84+H84+F84</f>
        <v>0</v>
      </c>
    </row>
    <row r="85" spans="1:11" s="136" customFormat="1" hidden="1" outlineLevel="2" x14ac:dyDescent="0.3">
      <c r="A85" s="133"/>
      <c r="B85" s="137" t="s">
        <v>365</v>
      </c>
      <c r="C85" s="133" t="s">
        <v>43</v>
      </c>
      <c r="D85" s="139">
        <v>0.67500000000000004</v>
      </c>
      <c r="E85" s="139"/>
      <c r="F85" s="139">
        <f t="shared" si="8"/>
        <v>0</v>
      </c>
      <c r="G85" s="139"/>
      <c r="H85" s="139">
        <f t="shared" si="9"/>
        <v>0</v>
      </c>
      <c r="I85" s="139"/>
      <c r="J85" s="139">
        <f t="shared" si="10"/>
        <v>0</v>
      </c>
      <c r="K85" s="139">
        <f t="shared" si="11"/>
        <v>0</v>
      </c>
    </row>
    <row r="86" spans="1:11" s="136" customFormat="1" hidden="1" outlineLevel="2" x14ac:dyDescent="0.3">
      <c r="A86" s="133"/>
      <c r="B86" s="137" t="s">
        <v>366</v>
      </c>
      <c r="C86" s="133" t="s">
        <v>43</v>
      </c>
      <c r="D86" s="139">
        <v>0.45</v>
      </c>
      <c r="E86" s="139"/>
      <c r="F86" s="139">
        <f t="shared" si="8"/>
        <v>0</v>
      </c>
      <c r="G86" s="139"/>
      <c r="H86" s="139">
        <f t="shared" si="9"/>
        <v>0</v>
      </c>
      <c r="I86" s="139"/>
      <c r="J86" s="139">
        <f t="shared" si="10"/>
        <v>0</v>
      </c>
      <c r="K86" s="139">
        <f t="shared" si="11"/>
        <v>0</v>
      </c>
    </row>
    <row r="87" spans="1:11" s="136" customFormat="1" hidden="1" outlineLevel="2" x14ac:dyDescent="0.3">
      <c r="A87" s="133"/>
      <c r="B87" s="137" t="s">
        <v>367</v>
      </c>
      <c r="C87" s="133" t="s">
        <v>230</v>
      </c>
      <c r="D87" s="139">
        <v>1.2</v>
      </c>
      <c r="E87" s="139"/>
      <c r="F87" s="139">
        <f t="shared" si="8"/>
        <v>0</v>
      </c>
      <c r="G87" s="139"/>
      <c r="H87" s="139">
        <f t="shared" si="9"/>
        <v>0</v>
      </c>
      <c r="I87" s="139"/>
      <c r="J87" s="139">
        <f t="shared" si="10"/>
        <v>0</v>
      </c>
      <c r="K87" s="139">
        <f t="shared" si="11"/>
        <v>0</v>
      </c>
    </row>
    <row r="88" spans="1:11" s="136" customFormat="1" hidden="1" outlineLevel="2" x14ac:dyDescent="0.3">
      <c r="A88" s="133"/>
      <c r="B88" s="137" t="s">
        <v>45</v>
      </c>
      <c r="C88" s="133"/>
      <c r="D88" s="139"/>
      <c r="E88" s="139"/>
      <c r="F88" s="139">
        <v>0</v>
      </c>
      <c r="G88" s="139"/>
      <c r="H88" s="139"/>
      <c r="I88" s="139"/>
      <c r="J88" s="139"/>
      <c r="K88" s="139">
        <f>J88+H88+F88</f>
        <v>0</v>
      </c>
    </row>
    <row r="89" spans="1:11" s="136" customFormat="1" hidden="1" outlineLevel="2" x14ac:dyDescent="0.3">
      <c r="A89" s="133">
        <v>2</v>
      </c>
      <c r="B89" s="137" t="s">
        <v>351</v>
      </c>
      <c r="C89" s="133" t="s">
        <v>230</v>
      </c>
      <c r="D89" s="139">
        <v>26</v>
      </c>
      <c r="E89" s="139"/>
      <c r="F89" s="139">
        <f>E89*D89</f>
        <v>0</v>
      </c>
      <c r="G89" s="139"/>
      <c r="H89" s="139">
        <f t="shared" ref="H89:H95" si="12">G89*D89</f>
        <v>0</v>
      </c>
      <c r="I89" s="139"/>
      <c r="J89" s="139">
        <f>I89*D89</f>
        <v>0</v>
      </c>
      <c r="K89" s="139">
        <f t="shared" si="11"/>
        <v>0</v>
      </c>
    </row>
    <row r="90" spans="1:11" s="136" customFormat="1" hidden="1" outlineLevel="2" x14ac:dyDescent="0.3">
      <c r="A90" s="133"/>
      <c r="B90" s="137" t="s">
        <v>352</v>
      </c>
      <c r="C90" s="133" t="s">
        <v>230</v>
      </c>
      <c r="D90" s="139">
        <v>32.24</v>
      </c>
      <c r="E90" s="139"/>
      <c r="F90" s="139">
        <f>E90*D90</f>
        <v>0</v>
      </c>
      <c r="G90" s="139"/>
      <c r="H90" s="139">
        <f t="shared" si="12"/>
        <v>0</v>
      </c>
      <c r="I90" s="139"/>
      <c r="J90" s="139">
        <f>I90*D90</f>
        <v>0</v>
      </c>
      <c r="K90" s="139">
        <f t="shared" si="11"/>
        <v>0</v>
      </c>
    </row>
    <row r="91" spans="1:11" s="136" customFormat="1" ht="27.6" hidden="1" outlineLevel="2" x14ac:dyDescent="0.3">
      <c r="A91" s="133">
        <v>3</v>
      </c>
      <c r="B91" s="134" t="s">
        <v>44</v>
      </c>
      <c r="C91" s="133" t="s">
        <v>34</v>
      </c>
      <c r="D91" s="139">
        <v>1593.16</v>
      </c>
      <c r="E91" s="139"/>
      <c r="F91" s="139">
        <f>E91*D91</f>
        <v>0</v>
      </c>
      <c r="G91" s="139"/>
      <c r="H91" s="139">
        <f t="shared" si="12"/>
        <v>0</v>
      </c>
      <c r="I91" s="139"/>
      <c r="J91" s="139">
        <f t="shared" ref="J91:J96" si="13">I91*D91</f>
        <v>0</v>
      </c>
      <c r="K91" s="139">
        <f t="shared" si="11"/>
        <v>0</v>
      </c>
    </row>
    <row r="92" spans="1:11" s="136" customFormat="1" hidden="1" outlineLevel="2" x14ac:dyDescent="0.3">
      <c r="A92" s="133"/>
      <c r="B92" s="137" t="s">
        <v>79</v>
      </c>
      <c r="C92" s="133" t="s">
        <v>42</v>
      </c>
      <c r="D92" s="139">
        <v>76.47</v>
      </c>
      <c r="E92" s="139"/>
      <c r="F92" s="139">
        <f>E92*D92</f>
        <v>0</v>
      </c>
      <c r="G92" s="139"/>
      <c r="H92" s="139">
        <f t="shared" si="12"/>
        <v>0</v>
      </c>
      <c r="I92" s="139"/>
      <c r="J92" s="139">
        <f t="shared" si="13"/>
        <v>0</v>
      </c>
      <c r="K92" s="139">
        <f t="shared" si="11"/>
        <v>0</v>
      </c>
    </row>
    <row r="93" spans="1:11" s="136" customFormat="1" hidden="1" outlineLevel="2" x14ac:dyDescent="0.3">
      <c r="A93" s="133"/>
      <c r="B93" s="137" t="s">
        <v>80</v>
      </c>
      <c r="C93" s="133" t="s">
        <v>43</v>
      </c>
      <c r="D93" s="139">
        <v>26.38</v>
      </c>
      <c r="E93" s="139"/>
      <c r="F93" s="139">
        <f>E93*D93</f>
        <v>0</v>
      </c>
      <c r="G93" s="139"/>
      <c r="H93" s="139">
        <f t="shared" si="12"/>
        <v>0</v>
      </c>
      <c r="I93" s="139"/>
      <c r="J93" s="139">
        <f t="shared" si="13"/>
        <v>0</v>
      </c>
      <c r="K93" s="139">
        <f t="shared" si="11"/>
        <v>0</v>
      </c>
    </row>
    <row r="94" spans="1:11" s="136" customFormat="1" hidden="1" outlineLevel="2" x14ac:dyDescent="0.3">
      <c r="A94" s="133"/>
      <c r="B94" s="137" t="s">
        <v>45</v>
      </c>
      <c r="C94" s="133" t="s">
        <v>46</v>
      </c>
      <c r="D94" s="139"/>
      <c r="E94" s="139"/>
      <c r="F94" s="139">
        <v>0</v>
      </c>
      <c r="G94" s="139"/>
      <c r="H94" s="139">
        <f t="shared" si="12"/>
        <v>0</v>
      </c>
      <c r="I94" s="139"/>
      <c r="J94" s="139">
        <f t="shared" si="13"/>
        <v>0</v>
      </c>
      <c r="K94" s="139">
        <f t="shared" si="11"/>
        <v>0</v>
      </c>
    </row>
    <row r="95" spans="1:11" s="136" customFormat="1" ht="27.6" hidden="1" outlineLevel="2" x14ac:dyDescent="0.3">
      <c r="A95" s="133">
        <v>4</v>
      </c>
      <c r="B95" s="134" t="s">
        <v>47</v>
      </c>
      <c r="C95" s="133" t="s">
        <v>34</v>
      </c>
      <c r="D95" s="139">
        <v>896</v>
      </c>
      <c r="E95" s="139"/>
      <c r="F95" s="139">
        <v>0</v>
      </c>
      <c r="G95" s="139"/>
      <c r="H95" s="139">
        <f t="shared" si="12"/>
        <v>0</v>
      </c>
      <c r="I95" s="139"/>
      <c r="J95" s="139">
        <f t="shared" si="13"/>
        <v>0</v>
      </c>
      <c r="K95" s="139">
        <f t="shared" si="11"/>
        <v>0</v>
      </c>
    </row>
    <row r="96" spans="1:11" s="136" customFormat="1" ht="15.75" hidden="1" customHeight="1" outlineLevel="2" x14ac:dyDescent="0.3">
      <c r="A96" s="133"/>
      <c r="B96" s="137" t="s">
        <v>652</v>
      </c>
      <c r="C96" s="133" t="s">
        <v>48</v>
      </c>
      <c r="D96" s="139">
        <v>5824</v>
      </c>
      <c r="E96" s="139"/>
      <c r="F96" s="139">
        <f>E96*D96</f>
        <v>0</v>
      </c>
      <c r="G96" s="139"/>
      <c r="H96" s="139">
        <f>G96*E96</f>
        <v>0</v>
      </c>
      <c r="I96" s="139"/>
      <c r="J96" s="139">
        <f t="shared" si="13"/>
        <v>0</v>
      </c>
      <c r="K96" s="139">
        <f t="shared" si="11"/>
        <v>0</v>
      </c>
    </row>
    <row r="97" spans="1:11" s="136" customFormat="1" ht="15.75" hidden="1" customHeight="1" outlineLevel="2" x14ac:dyDescent="0.3">
      <c r="A97" s="133"/>
      <c r="B97" s="137" t="s">
        <v>45</v>
      </c>
      <c r="C97" s="133" t="s">
        <v>46</v>
      </c>
      <c r="D97" s="139"/>
      <c r="E97" s="139"/>
      <c r="F97" s="139">
        <v>0</v>
      </c>
      <c r="G97" s="139"/>
      <c r="H97" s="139">
        <v>0</v>
      </c>
      <c r="I97" s="139"/>
      <c r="J97" s="139">
        <v>0</v>
      </c>
      <c r="K97" s="139">
        <f t="shared" si="11"/>
        <v>0</v>
      </c>
    </row>
    <row r="98" spans="1:11" s="136" customFormat="1" hidden="1" outlineLevel="2" x14ac:dyDescent="0.3">
      <c r="A98" s="133">
        <v>5</v>
      </c>
      <c r="B98" s="134" t="s">
        <v>49</v>
      </c>
      <c r="C98" s="133" t="s">
        <v>34</v>
      </c>
      <c r="D98" s="139">
        <v>721</v>
      </c>
      <c r="E98" s="139"/>
      <c r="F98" s="139">
        <f>M99</f>
        <v>0</v>
      </c>
      <c r="G98" s="139"/>
      <c r="H98" s="139">
        <f>G98*D98</f>
        <v>0</v>
      </c>
      <c r="I98" s="139"/>
      <c r="J98" s="139">
        <v>0</v>
      </c>
      <c r="K98" s="139">
        <f t="shared" si="11"/>
        <v>0</v>
      </c>
    </row>
    <row r="99" spans="1:11" s="136" customFormat="1" ht="27.6" hidden="1" outlineLevel="2" x14ac:dyDescent="0.3">
      <c r="A99" s="133">
        <v>6</v>
      </c>
      <c r="B99" s="134" t="s">
        <v>50</v>
      </c>
      <c r="C99" s="133" t="s">
        <v>34</v>
      </c>
      <c r="D99" s="139">
        <v>270.81599999999997</v>
      </c>
      <c r="E99" s="139"/>
      <c r="F99" s="139">
        <v>0</v>
      </c>
      <c r="G99" s="139"/>
      <c r="H99" s="139">
        <f>G99*D99</f>
        <v>0</v>
      </c>
      <c r="I99" s="139"/>
      <c r="J99" s="139">
        <v>0</v>
      </c>
      <c r="K99" s="139">
        <f t="shared" si="11"/>
        <v>0</v>
      </c>
    </row>
    <row r="100" spans="1:11" s="136" customFormat="1" hidden="1" outlineLevel="2" x14ac:dyDescent="0.3">
      <c r="A100" s="133"/>
      <c r="B100" s="134" t="s">
        <v>653</v>
      </c>
      <c r="C100" s="133" t="s">
        <v>34</v>
      </c>
      <c r="D100" s="139">
        <v>735.42</v>
      </c>
      <c r="E100" s="139"/>
      <c r="F100" s="139">
        <f>E100*D100</f>
        <v>0</v>
      </c>
      <c r="G100" s="139"/>
      <c r="H100" s="139">
        <f>N100</f>
        <v>0</v>
      </c>
      <c r="I100" s="139"/>
      <c r="J100" s="139">
        <f>I100*D100</f>
        <v>0</v>
      </c>
      <c r="K100" s="139">
        <f t="shared" si="11"/>
        <v>0</v>
      </c>
    </row>
    <row r="101" spans="1:11" s="136" customFormat="1" ht="27.75" hidden="1" customHeight="1" outlineLevel="2" x14ac:dyDescent="0.3">
      <c r="A101" s="133"/>
      <c r="B101" s="134" t="s">
        <v>71</v>
      </c>
      <c r="C101" s="133" t="s">
        <v>34</v>
      </c>
      <c r="D101" s="139">
        <v>276.23</v>
      </c>
      <c r="E101" s="139"/>
      <c r="F101" s="139">
        <f>E101*D101</f>
        <v>0</v>
      </c>
      <c r="G101" s="139"/>
      <c r="H101" s="139">
        <v>0</v>
      </c>
      <c r="I101" s="139"/>
      <c r="J101" s="139">
        <f>I101*D101</f>
        <v>0</v>
      </c>
      <c r="K101" s="139">
        <f t="shared" si="11"/>
        <v>0</v>
      </c>
    </row>
    <row r="102" spans="1:11" s="136" customFormat="1" hidden="1" outlineLevel="2" x14ac:dyDescent="0.3">
      <c r="A102" s="133"/>
      <c r="B102" s="137" t="s">
        <v>51</v>
      </c>
      <c r="C102" s="133" t="s">
        <v>48</v>
      </c>
      <c r="D102" s="139">
        <v>372</v>
      </c>
      <c r="E102" s="139"/>
      <c r="F102" s="139">
        <f>E102*D102</f>
        <v>0</v>
      </c>
      <c r="G102" s="139"/>
      <c r="H102" s="139">
        <v>0</v>
      </c>
      <c r="I102" s="139"/>
      <c r="J102" s="139">
        <f>I102*D102</f>
        <v>0</v>
      </c>
      <c r="K102" s="139">
        <f t="shared" si="11"/>
        <v>0</v>
      </c>
    </row>
    <row r="103" spans="1:11" s="136" customFormat="1" hidden="1" outlineLevel="2" x14ac:dyDescent="0.3">
      <c r="A103" s="133"/>
      <c r="B103" s="137" t="s">
        <v>52</v>
      </c>
      <c r="C103" s="133" t="s">
        <v>48</v>
      </c>
      <c r="D103" s="139">
        <v>296</v>
      </c>
      <c r="E103" s="139"/>
      <c r="F103" s="139">
        <f>E103*D103</f>
        <v>0</v>
      </c>
      <c r="G103" s="139"/>
      <c r="H103" s="139">
        <v>0</v>
      </c>
      <c r="I103" s="139"/>
      <c r="J103" s="139">
        <f>I103*D103</f>
        <v>0</v>
      </c>
      <c r="K103" s="139">
        <f t="shared" si="11"/>
        <v>0</v>
      </c>
    </row>
    <row r="104" spans="1:11" s="136" customFormat="1" hidden="1" outlineLevel="2" x14ac:dyDescent="0.3">
      <c r="A104" s="133"/>
      <c r="B104" s="137" t="s">
        <v>45</v>
      </c>
      <c r="C104" s="133" t="s">
        <v>46</v>
      </c>
      <c r="D104" s="139"/>
      <c r="E104" s="139"/>
      <c r="F104" s="139">
        <f>E104</f>
        <v>0</v>
      </c>
      <c r="G104" s="139"/>
      <c r="H104" s="139">
        <v>0</v>
      </c>
      <c r="I104" s="139"/>
      <c r="J104" s="139">
        <v>0</v>
      </c>
      <c r="K104" s="139">
        <f t="shared" si="11"/>
        <v>0</v>
      </c>
    </row>
    <row r="105" spans="1:11" s="136" customFormat="1" ht="27.6" hidden="1" outlineLevel="2" x14ac:dyDescent="0.3">
      <c r="A105" s="133">
        <v>7</v>
      </c>
      <c r="B105" s="134" t="s">
        <v>53</v>
      </c>
      <c r="C105" s="133" t="s">
        <v>34</v>
      </c>
      <c r="D105" s="139">
        <v>137</v>
      </c>
      <c r="E105" s="139"/>
      <c r="F105" s="139">
        <f>E105*D105</f>
        <v>0</v>
      </c>
      <c r="G105" s="139"/>
      <c r="H105" s="139">
        <f>G105*D105</f>
        <v>0</v>
      </c>
      <c r="I105" s="139"/>
      <c r="J105" s="139">
        <v>0</v>
      </c>
      <c r="K105" s="139">
        <f t="shared" si="11"/>
        <v>0</v>
      </c>
    </row>
    <row r="106" spans="1:11" s="136" customFormat="1" hidden="1" outlineLevel="2" x14ac:dyDescent="0.3">
      <c r="A106" s="133">
        <v>8</v>
      </c>
      <c r="B106" s="137" t="s">
        <v>54</v>
      </c>
      <c r="C106" s="133" t="s">
        <v>34</v>
      </c>
      <c r="D106" s="139">
        <v>137</v>
      </c>
      <c r="E106" s="139"/>
      <c r="F106" s="139">
        <v>0</v>
      </c>
      <c r="G106" s="139"/>
      <c r="H106" s="139">
        <f>G106*D106</f>
        <v>0</v>
      </c>
      <c r="I106" s="139"/>
      <c r="J106" s="139">
        <v>0</v>
      </c>
      <c r="K106" s="139">
        <f t="shared" si="11"/>
        <v>0</v>
      </c>
    </row>
    <row r="107" spans="1:11" s="136" customFormat="1" hidden="1" outlineLevel="2" x14ac:dyDescent="0.3">
      <c r="A107" s="133">
        <v>9</v>
      </c>
      <c r="B107" s="137" t="s">
        <v>688</v>
      </c>
      <c r="C107" s="133" t="s">
        <v>40</v>
      </c>
      <c r="D107" s="139">
        <v>15</v>
      </c>
      <c r="E107" s="139"/>
      <c r="F107" s="139"/>
      <c r="G107" s="139"/>
      <c r="H107" s="139">
        <f t="shared" ref="H107:H118" si="14">G107*D107</f>
        <v>0</v>
      </c>
      <c r="I107" s="139"/>
      <c r="J107" s="139">
        <v>0</v>
      </c>
      <c r="K107" s="139">
        <f t="shared" si="11"/>
        <v>0</v>
      </c>
    </row>
    <row r="108" spans="1:11" s="136" customFormat="1" hidden="1" outlineLevel="2" x14ac:dyDescent="0.3">
      <c r="A108" s="133"/>
      <c r="B108" s="137" t="s">
        <v>654</v>
      </c>
      <c r="C108" s="133" t="s">
        <v>34</v>
      </c>
      <c r="D108" s="139">
        <v>142.30000000000001</v>
      </c>
      <c r="E108" s="139"/>
      <c r="F108" s="139">
        <f>E108*D108</f>
        <v>0</v>
      </c>
      <c r="G108" s="139"/>
      <c r="H108" s="139">
        <f t="shared" si="14"/>
        <v>0</v>
      </c>
      <c r="I108" s="139"/>
      <c r="J108" s="139">
        <v>0</v>
      </c>
      <c r="K108" s="139">
        <f t="shared" si="11"/>
        <v>0</v>
      </c>
    </row>
    <row r="109" spans="1:11" s="136" customFormat="1" hidden="1" outlineLevel="2" x14ac:dyDescent="0.3">
      <c r="A109" s="133"/>
      <c r="B109" s="137" t="s">
        <v>655</v>
      </c>
      <c r="C109" s="133" t="s">
        <v>48</v>
      </c>
      <c r="D109" s="139">
        <v>829.2</v>
      </c>
      <c r="E109" s="139"/>
      <c r="F109" s="139">
        <f t="shared" ref="F109:F118" si="15">E109*D109</f>
        <v>0</v>
      </c>
      <c r="G109" s="139"/>
      <c r="H109" s="139">
        <f t="shared" si="14"/>
        <v>0</v>
      </c>
      <c r="I109" s="139"/>
      <c r="J109" s="139">
        <v>0</v>
      </c>
      <c r="K109" s="139">
        <f t="shared" si="11"/>
        <v>0</v>
      </c>
    </row>
    <row r="110" spans="1:11" s="136" customFormat="1" hidden="1" outlineLevel="2" x14ac:dyDescent="0.3">
      <c r="A110" s="133"/>
      <c r="B110" s="137" t="s">
        <v>656</v>
      </c>
      <c r="C110" s="133" t="s">
        <v>48</v>
      </c>
      <c r="D110" s="139">
        <v>5.53</v>
      </c>
      <c r="E110" s="139"/>
      <c r="F110" s="139">
        <f t="shared" si="15"/>
        <v>0</v>
      </c>
      <c r="G110" s="139"/>
      <c r="H110" s="139">
        <f t="shared" si="14"/>
        <v>0</v>
      </c>
      <c r="I110" s="139"/>
      <c r="J110" s="139">
        <v>0</v>
      </c>
      <c r="K110" s="139">
        <f t="shared" si="11"/>
        <v>0</v>
      </c>
    </row>
    <row r="111" spans="1:11" s="136" customFormat="1" hidden="1" outlineLevel="2" x14ac:dyDescent="0.3">
      <c r="A111" s="133"/>
      <c r="B111" s="137" t="s">
        <v>45</v>
      </c>
      <c r="C111" s="133" t="s">
        <v>46</v>
      </c>
      <c r="D111" s="139"/>
      <c r="E111" s="139"/>
      <c r="F111" s="139">
        <v>0</v>
      </c>
      <c r="G111" s="139"/>
      <c r="H111" s="139">
        <f t="shared" si="14"/>
        <v>0</v>
      </c>
      <c r="I111" s="139"/>
      <c r="J111" s="139">
        <v>0</v>
      </c>
      <c r="K111" s="139">
        <f t="shared" si="11"/>
        <v>0</v>
      </c>
    </row>
    <row r="112" spans="1:11" s="136" customFormat="1" hidden="1" outlineLevel="2" x14ac:dyDescent="0.3">
      <c r="A112" s="133">
        <v>10</v>
      </c>
      <c r="B112" s="137" t="s">
        <v>72</v>
      </c>
      <c r="C112" s="133" t="s">
        <v>34</v>
      </c>
      <c r="D112" s="139">
        <v>435</v>
      </c>
      <c r="E112" s="139"/>
      <c r="F112" s="139">
        <f t="shared" si="15"/>
        <v>0</v>
      </c>
      <c r="G112" s="139"/>
      <c r="H112" s="139">
        <f t="shared" si="14"/>
        <v>0</v>
      </c>
      <c r="I112" s="139"/>
      <c r="J112" s="139">
        <v>0</v>
      </c>
      <c r="K112" s="139">
        <f t="shared" si="11"/>
        <v>0</v>
      </c>
    </row>
    <row r="113" spans="1:11" s="136" customFormat="1" hidden="1" outlineLevel="2" x14ac:dyDescent="0.3">
      <c r="A113" s="133"/>
      <c r="B113" s="137" t="s">
        <v>73</v>
      </c>
      <c r="C113" s="133" t="s">
        <v>34</v>
      </c>
      <c r="D113" s="139">
        <v>44.6</v>
      </c>
      <c r="E113" s="139"/>
      <c r="F113" s="139">
        <f t="shared" si="15"/>
        <v>0</v>
      </c>
      <c r="G113" s="139"/>
      <c r="H113" s="139">
        <f t="shared" si="14"/>
        <v>0</v>
      </c>
      <c r="I113" s="139"/>
      <c r="J113" s="139">
        <v>0</v>
      </c>
      <c r="K113" s="139">
        <f t="shared" si="11"/>
        <v>0</v>
      </c>
    </row>
    <row r="114" spans="1:11" s="136" customFormat="1" hidden="1" outlineLevel="2" x14ac:dyDescent="0.3">
      <c r="A114" s="133"/>
      <c r="B114" s="137" t="s">
        <v>695</v>
      </c>
      <c r="C114" s="133" t="s">
        <v>34</v>
      </c>
      <c r="D114" s="139">
        <v>494</v>
      </c>
      <c r="E114" s="139"/>
      <c r="F114" s="139">
        <f t="shared" si="15"/>
        <v>0</v>
      </c>
      <c r="G114" s="139"/>
      <c r="H114" s="139">
        <f t="shared" si="14"/>
        <v>0</v>
      </c>
      <c r="I114" s="139"/>
      <c r="J114" s="139">
        <v>0</v>
      </c>
      <c r="K114" s="139">
        <f t="shared" si="11"/>
        <v>0</v>
      </c>
    </row>
    <row r="115" spans="1:11" s="136" customFormat="1" hidden="1" outlineLevel="2" x14ac:dyDescent="0.3">
      <c r="A115" s="133"/>
      <c r="B115" s="137" t="s">
        <v>696</v>
      </c>
      <c r="C115" s="133" t="s">
        <v>48</v>
      </c>
      <c r="D115" s="139">
        <v>2874</v>
      </c>
      <c r="E115" s="139"/>
      <c r="F115" s="139">
        <f t="shared" si="15"/>
        <v>0</v>
      </c>
      <c r="G115" s="139"/>
      <c r="H115" s="139">
        <f t="shared" si="14"/>
        <v>0</v>
      </c>
      <c r="I115" s="139"/>
      <c r="J115" s="139">
        <v>0</v>
      </c>
      <c r="K115" s="139">
        <f t="shared" si="11"/>
        <v>0</v>
      </c>
    </row>
    <row r="116" spans="1:11" s="136" customFormat="1" hidden="1" outlineLevel="2" x14ac:dyDescent="0.3">
      <c r="A116" s="133">
        <v>11</v>
      </c>
      <c r="B116" s="137" t="s">
        <v>345</v>
      </c>
      <c r="C116" s="133" t="s">
        <v>34</v>
      </c>
      <c r="D116" s="139">
        <v>32.86</v>
      </c>
      <c r="E116" s="139"/>
      <c r="F116" s="139">
        <f t="shared" si="15"/>
        <v>0</v>
      </c>
      <c r="G116" s="139"/>
      <c r="H116" s="139">
        <f t="shared" si="14"/>
        <v>0</v>
      </c>
      <c r="I116" s="139"/>
      <c r="J116" s="139">
        <v>0</v>
      </c>
      <c r="K116" s="139">
        <f t="shared" si="11"/>
        <v>0</v>
      </c>
    </row>
    <row r="117" spans="1:11" s="136" customFormat="1" hidden="1" outlineLevel="2" x14ac:dyDescent="0.3">
      <c r="A117" s="133"/>
      <c r="B117" s="137" t="s">
        <v>347</v>
      </c>
      <c r="C117" s="133" t="s">
        <v>43</v>
      </c>
      <c r="D117" s="139">
        <v>1.64</v>
      </c>
      <c r="E117" s="139"/>
      <c r="F117" s="139">
        <f t="shared" si="15"/>
        <v>0</v>
      </c>
      <c r="G117" s="139"/>
      <c r="H117" s="139">
        <f t="shared" si="14"/>
        <v>0</v>
      </c>
      <c r="I117" s="139"/>
      <c r="J117" s="139">
        <v>0</v>
      </c>
      <c r="K117" s="139">
        <f t="shared" si="11"/>
        <v>0</v>
      </c>
    </row>
    <row r="118" spans="1:11" s="136" customFormat="1" hidden="1" outlineLevel="2" x14ac:dyDescent="0.3">
      <c r="A118" s="133"/>
      <c r="B118" s="137" t="s">
        <v>346</v>
      </c>
      <c r="C118" s="133" t="s">
        <v>43</v>
      </c>
      <c r="D118" s="139">
        <v>0.49</v>
      </c>
      <c r="E118" s="139"/>
      <c r="F118" s="139">
        <f t="shared" si="15"/>
        <v>0</v>
      </c>
      <c r="G118" s="139"/>
      <c r="H118" s="139">
        <f t="shared" si="14"/>
        <v>0</v>
      </c>
      <c r="I118" s="139"/>
      <c r="J118" s="139">
        <v>0</v>
      </c>
      <c r="K118" s="139">
        <f t="shared" si="11"/>
        <v>0</v>
      </c>
    </row>
    <row r="119" spans="1:11" s="136" customFormat="1" hidden="1" outlineLevel="2" x14ac:dyDescent="0.3">
      <c r="A119" s="133"/>
      <c r="B119" s="137" t="s">
        <v>99</v>
      </c>
      <c r="C119" s="133" t="s">
        <v>46</v>
      </c>
      <c r="D119" s="139"/>
      <c r="E119" s="139"/>
      <c r="F119" s="139">
        <v>0</v>
      </c>
      <c r="G119" s="139"/>
      <c r="H119" s="139"/>
      <c r="I119" s="139"/>
      <c r="J119" s="139"/>
      <c r="K119" s="139">
        <f t="shared" si="11"/>
        <v>0</v>
      </c>
    </row>
    <row r="120" spans="1:11" s="136" customFormat="1" collapsed="1" x14ac:dyDescent="0.3">
      <c r="A120" s="130">
        <v>4</v>
      </c>
      <c r="B120" s="131" t="s">
        <v>708</v>
      </c>
      <c r="C120" s="130"/>
      <c r="D120" s="132"/>
      <c r="E120" s="132"/>
      <c r="F120" s="132">
        <f>SUM(F121:F154)</f>
        <v>0</v>
      </c>
      <c r="G120" s="132"/>
      <c r="H120" s="132"/>
      <c r="I120" s="132"/>
      <c r="J120" s="132"/>
      <c r="K120" s="132">
        <f>SUM(K121:K154)</f>
        <v>0</v>
      </c>
    </row>
    <row r="121" spans="1:11" s="136" customFormat="1" ht="41.4" hidden="1" outlineLevel="1" x14ac:dyDescent="0.3">
      <c r="A121" s="133">
        <v>1</v>
      </c>
      <c r="B121" s="134" t="s">
        <v>354</v>
      </c>
      <c r="C121" s="133" t="s">
        <v>230</v>
      </c>
      <c r="D121" s="139">
        <v>10.64</v>
      </c>
      <c r="E121" s="139"/>
      <c r="F121" s="139"/>
      <c r="G121" s="139"/>
      <c r="H121" s="139">
        <f t="shared" ref="H121:H128" si="16">G121*D121</f>
        <v>0</v>
      </c>
      <c r="I121" s="139"/>
      <c r="J121" s="139">
        <f>I121*D121</f>
        <v>0</v>
      </c>
      <c r="K121" s="139">
        <f t="shared" ref="K121:K154" si="17">J121+H121+F121</f>
        <v>0</v>
      </c>
    </row>
    <row r="122" spans="1:11" s="136" customFormat="1" hidden="1" outlineLevel="1" x14ac:dyDescent="0.3">
      <c r="A122" s="133"/>
      <c r="B122" s="137" t="s">
        <v>657</v>
      </c>
      <c r="C122" s="133" t="s">
        <v>35</v>
      </c>
      <c r="D122" s="139">
        <v>665</v>
      </c>
      <c r="E122" s="139"/>
      <c r="F122" s="139">
        <f>E122*D122</f>
        <v>0</v>
      </c>
      <c r="G122" s="139"/>
      <c r="H122" s="139">
        <f t="shared" si="16"/>
        <v>0</v>
      </c>
      <c r="I122" s="139"/>
      <c r="J122" s="139">
        <f t="shared" ref="J122:J128" si="18">I122*D122</f>
        <v>0</v>
      </c>
      <c r="K122" s="139">
        <f t="shared" si="17"/>
        <v>0</v>
      </c>
    </row>
    <row r="123" spans="1:11" s="136" customFormat="1" hidden="1" outlineLevel="1" x14ac:dyDescent="0.3">
      <c r="A123" s="133"/>
      <c r="B123" s="137" t="s">
        <v>658</v>
      </c>
      <c r="C123" s="133" t="s">
        <v>230</v>
      </c>
      <c r="D123" s="139">
        <v>1.38</v>
      </c>
      <c r="E123" s="139"/>
      <c r="F123" s="139">
        <f t="shared" ref="F123:F133" si="19">E123*D123</f>
        <v>0</v>
      </c>
      <c r="G123" s="139"/>
      <c r="H123" s="139">
        <f t="shared" si="16"/>
        <v>0</v>
      </c>
      <c r="I123" s="139"/>
      <c r="J123" s="139">
        <f t="shared" si="18"/>
        <v>0</v>
      </c>
      <c r="K123" s="139">
        <f t="shared" si="17"/>
        <v>0</v>
      </c>
    </row>
    <row r="124" spans="1:11" s="136" customFormat="1" hidden="1" outlineLevel="1" x14ac:dyDescent="0.3">
      <c r="A124" s="133"/>
      <c r="B124" s="137" t="s">
        <v>659</v>
      </c>
      <c r="C124" s="133" t="s">
        <v>43</v>
      </c>
      <c r="D124" s="139">
        <v>0.33</v>
      </c>
      <c r="E124" s="139"/>
      <c r="F124" s="139">
        <f t="shared" si="19"/>
        <v>0</v>
      </c>
      <c r="G124" s="139"/>
      <c r="H124" s="139">
        <f t="shared" si="16"/>
        <v>0</v>
      </c>
      <c r="I124" s="139"/>
      <c r="J124" s="139">
        <f t="shared" si="18"/>
        <v>0</v>
      </c>
      <c r="K124" s="139">
        <f t="shared" si="17"/>
        <v>0</v>
      </c>
    </row>
    <row r="125" spans="1:11" s="136" customFormat="1" ht="27.6" hidden="1" outlineLevel="1" x14ac:dyDescent="0.3">
      <c r="A125" s="133">
        <v>2</v>
      </c>
      <c r="B125" s="134" t="s">
        <v>459</v>
      </c>
      <c r="C125" s="133" t="s">
        <v>230</v>
      </c>
      <c r="D125" s="139">
        <v>11.1</v>
      </c>
      <c r="E125" s="139"/>
      <c r="F125" s="139">
        <f t="shared" si="19"/>
        <v>0</v>
      </c>
      <c r="G125" s="139"/>
      <c r="H125" s="139">
        <f t="shared" si="16"/>
        <v>0</v>
      </c>
      <c r="I125" s="139"/>
      <c r="J125" s="139">
        <f t="shared" si="18"/>
        <v>0</v>
      </c>
      <c r="K125" s="139">
        <f t="shared" si="17"/>
        <v>0</v>
      </c>
    </row>
    <row r="126" spans="1:11" s="136" customFormat="1" hidden="1" outlineLevel="1" x14ac:dyDescent="0.3">
      <c r="A126" s="133"/>
      <c r="B126" s="137" t="s">
        <v>460</v>
      </c>
      <c r="C126" s="133" t="s">
        <v>35</v>
      </c>
      <c r="D126" s="139">
        <v>694</v>
      </c>
      <c r="E126" s="139"/>
      <c r="F126" s="139">
        <f t="shared" si="19"/>
        <v>0</v>
      </c>
      <c r="G126" s="139"/>
      <c r="H126" s="139">
        <f t="shared" si="16"/>
        <v>0</v>
      </c>
      <c r="I126" s="139"/>
      <c r="J126" s="139">
        <f t="shared" si="18"/>
        <v>0</v>
      </c>
      <c r="K126" s="139">
        <f t="shared" si="17"/>
        <v>0</v>
      </c>
    </row>
    <row r="127" spans="1:11" s="136" customFormat="1" hidden="1" outlineLevel="1" x14ac:dyDescent="0.3">
      <c r="A127" s="133"/>
      <c r="B127" s="137" t="s">
        <v>461</v>
      </c>
      <c r="C127" s="133" t="s">
        <v>230</v>
      </c>
      <c r="D127" s="139">
        <v>1.44</v>
      </c>
      <c r="E127" s="139"/>
      <c r="F127" s="139">
        <f t="shared" si="19"/>
        <v>0</v>
      </c>
      <c r="G127" s="139"/>
      <c r="H127" s="139">
        <f t="shared" si="16"/>
        <v>0</v>
      </c>
      <c r="I127" s="139"/>
      <c r="J127" s="139">
        <f t="shared" si="18"/>
        <v>0</v>
      </c>
      <c r="K127" s="139">
        <f t="shared" si="17"/>
        <v>0</v>
      </c>
    </row>
    <row r="128" spans="1:11" s="136" customFormat="1" hidden="1" outlineLevel="1" x14ac:dyDescent="0.3">
      <c r="A128" s="133"/>
      <c r="B128" s="137" t="s">
        <v>462</v>
      </c>
      <c r="C128" s="133" t="s">
        <v>43</v>
      </c>
      <c r="D128" s="139">
        <v>0.34</v>
      </c>
      <c r="E128" s="139"/>
      <c r="F128" s="139">
        <f t="shared" si="19"/>
        <v>0</v>
      </c>
      <c r="G128" s="139"/>
      <c r="H128" s="139">
        <f t="shared" si="16"/>
        <v>0</v>
      </c>
      <c r="I128" s="139"/>
      <c r="J128" s="139">
        <f t="shared" si="18"/>
        <v>0</v>
      </c>
      <c r="K128" s="139">
        <f t="shared" si="17"/>
        <v>0</v>
      </c>
    </row>
    <row r="129" spans="1:11" s="136" customFormat="1" ht="27.6" hidden="1" outlineLevel="1" x14ac:dyDescent="0.3">
      <c r="A129" s="133">
        <v>3</v>
      </c>
      <c r="B129" s="134" t="s">
        <v>55</v>
      </c>
      <c r="C129" s="133" t="s">
        <v>34</v>
      </c>
      <c r="D129" s="139">
        <v>911.68</v>
      </c>
      <c r="E129" s="139"/>
      <c r="F129" s="139">
        <f t="shared" si="19"/>
        <v>0</v>
      </c>
      <c r="G129" s="139"/>
      <c r="H129" s="139">
        <f t="shared" ref="H129:H133" si="20">G129*D129</f>
        <v>0</v>
      </c>
      <c r="I129" s="139"/>
      <c r="J129" s="139">
        <v>0</v>
      </c>
      <c r="K129" s="139">
        <f t="shared" si="17"/>
        <v>0</v>
      </c>
    </row>
    <row r="130" spans="1:11" s="136" customFormat="1" ht="27.6" hidden="1" outlineLevel="1" x14ac:dyDescent="0.3">
      <c r="A130" s="133">
        <v>4</v>
      </c>
      <c r="B130" s="134" t="s">
        <v>56</v>
      </c>
      <c r="C130" s="133" t="s">
        <v>34</v>
      </c>
      <c r="D130" s="139">
        <v>263.46899999999999</v>
      </c>
      <c r="E130" s="139"/>
      <c r="F130" s="139">
        <f t="shared" si="19"/>
        <v>0</v>
      </c>
      <c r="G130" s="139"/>
      <c r="H130" s="139">
        <f t="shared" si="20"/>
        <v>0</v>
      </c>
      <c r="I130" s="139"/>
      <c r="J130" s="139">
        <v>0</v>
      </c>
      <c r="K130" s="139">
        <f t="shared" si="17"/>
        <v>0</v>
      </c>
    </row>
    <row r="131" spans="1:11" s="136" customFormat="1" ht="30" hidden="1" customHeight="1" outlineLevel="1" x14ac:dyDescent="0.3">
      <c r="A131" s="133">
        <v>5</v>
      </c>
      <c r="B131" s="134" t="s">
        <v>57</v>
      </c>
      <c r="C131" s="133" t="s">
        <v>34</v>
      </c>
      <c r="D131" s="139">
        <v>257.67</v>
      </c>
      <c r="E131" s="139"/>
      <c r="F131" s="139">
        <f t="shared" si="19"/>
        <v>0</v>
      </c>
      <c r="G131" s="139"/>
      <c r="H131" s="139">
        <f t="shared" si="20"/>
        <v>0</v>
      </c>
      <c r="I131" s="139"/>
      <c r="J131" s="139">
        <v>0</v>
      </c>
      <c r="K131" s="139">
        <f t="shared" si="17"/>
        <v>0</v>
      </c>
    </row>
    <row r="132" spans="1:11" s="136" customFormat="1" ht="41.4" hidden="1" outlineLevel="1" x14ac:dyDescent="0.3">
      <c r="A132" s="133">
        <v>6</v>
      </c>
      <c r="B132" s="134" t="s">
        <v>58</v>
      </c>
      <c r="C132" s="133" t="s">
        <v>34</v>
      </c>
      <c r="D132" s="139">
        <v>988.84</v>
      </c>
      <c r="E132" s="139"/>
      <c r="F132" s="139">
        <f t="shared" si="19"/>
        <v>0</v>
      </c>
      <c r="G132" s="139"/>
      <c r="H132" s="139">
        <f t="shared" si="20"/>
        <v>0</v>
      </c>
      <c r="I132" s="139"/>
      <c r="J132" s="139">
        <v>0</v>
      </c>
      <c r="K132" s="139">
        <f t="shared" si="17"/>
        <v>0</v>
      </c>
    </row>
    <row r="133" spans="1:11" s="136" customFormat="1" ht="41.4" hidden="1" outlineLevel="1" x14ac:dyDescent="0.3">
      <c r="A133" s="133">
        <v>7</v>
      </c>
      <c r="B133" s="134" t="s">
        <v>59</v>
      </c>
      <c r="C133" s="133" t="s">
        <v>34</v>
      </c>
      <c r="D133" s="139">
        <v>403.80599999999998</v>
      </c>
      <c r="E133" s="139"/>
      <c r="F133" s="139">
        <f t="shared" si="19"/>
        <v>0</v>
      </c>
      <c r="G133" s="139"/>
      <c r="H133" s="139">
        <f t="shared" si="20"/>
        <v>0</v>
      </c>
      <c r="I133" s="139"/>
      <c r="J133" s="139">
        <v>0</v>
      </c>
      <c r="K133" s="139">
        <f t="shared" si="17"/>
        <v>0</v>
      </c>
    </row>
    <row r="134" spans="1:11" s="136" customFormat="1" hidden="1" outlineLevel="1" x14ac:dyDescent="0.3">
      <c r="A134" s="133"/>
      <c r="B134" s="137" t="s">
        <v>660</v>
      </c>
      <c r="C134" s="133" t="s">
        <v>34</v>
      </c>
      <c r="D134" s="139">
        <v>3223.36</v>
      </c>
      <c r="E134" s="139"/>
      <c r="F134" s="139">
        <f t="shared" ref="F134:F138" si="21">E134*D134</f>
        <v>0</v>
      </c>
      <c r="G134" s="139"/>
      <c r="H134" s="139">
        <v>0</v>
      </c>
      <c r="I134" s="139"/>
      <c r="J134" s="139">
        <f>I134*D134</f>
        <v>0</v>
      </c>
      <c r="K134" s="139">
        <f t="shared" si="17"/>
        <v>0</v>
      </c>
    </row>
    <row r="135" spans="1:11" s="136" customFormat="1" hidden="1" outlineLevel="1" x14ac:dyDescent="0.3">
      <c r="A135" s="133"/>
      <c r="B135" s="137" t="s">
        <v>74</v>
      </c>
      <c r="C135" s="133" t="s">
        <v>34</v>
      </c>
      <c r="D135" s="139">
        <v>1247.8399999999999</v>
      </c>
      <c r="E135" s="139"/>
      <c r="F135" s="139">
        <f t="shared" si="21"/>
        <v>0</v>
      </c>
      <c r="G135" s="139"/>
      <c r="H135" s="139">
        <v>0</v>
      </c>
      <c r="I135" s="139"/>
      <c r="J135" s="139">
        <f>I135*D135</f>
        <v>0</v>
      </c>
      <c r="K135" s="139">
        <f t="shared" si="17"/>
        <v>0</v>
      </c>
    </row>
    <row r="136" spans="1:11" s="136" customFormat="1" hidden="1" outlineLevel="1" x14ac:dyDescent="0.3">
      <c r="A136" s="133"/>
      <c r="B136" s="137" t="s">
        <v>645</v>
      </c>
      <c r="C136" s="133" t="s">
        <v>34</v>
      </c>
      <c r="D136" s="139">
        <v>1432.82</v>
      </c>
      <c r="E136" s="139"/>
      <c r="F136" s="139">
        <f t="shared" si="21"/>
        <v>0</v>
      </c>
      <c r="G136" s="139"/>
      <c r="H136" s="139">
        <v>0</v>
      </c>
      <c r="I136" s="139"/>
      <c r="J136" s="139">
        <f>I136*D136</f>
        <v>0</v>
      </c>
      <c r="K136" s="139">
        <f t="shared" si="17"/>
        <v>0</v>
      </c>
    </row>
    <row r="137" spans="1:11" s="136" customFormat="1" hidden="1" outlineLevel="1" x14ac:dyDescent="0.3">
      <c r="A137" s="133"/>
      <c r="B137" s="137" t="s">
        <v>644</v>
      </c>
      <c r="C137" s="133" t="s">
        <v>34</v>
      </c>
      <c r="D137" s="139">
        <v>1392.65</v>
      </c>
      <c r="E137" s="139"/>
      <c r="F137" s="139">
        <f t="shared" si="21"/>
        <v>0</v>
      </c>
      <c r="G137" s="139"/>
      <c r="H137" s="139">
        <v>0</v>
      </c>
      <c r="I137" s="139"/>
      <c r="J137" s="139">
        <f>I137*D137</f>
        <v>0</v>
      </c>
      <c r="K137" s="139">
        <f t="shared" si="17"/>
        <v>0</v>
      </c>
    </row>
    <row r="138" spans="1:11" s="136" customFormat="1" hidden="1" outlineLevel="1" x14ac:dyDescent="0.3">
      <c r="A138" s="133"/>
      <c r="B138" s="134" t="s">
        <v>661</v>
      </c>
      <c r="C138" s="133" t="s">
        <v>34</v>
      </c>
      <c r="D138" s="139">
        <v>1432.82</v>
      </c>
      <c r="E138" s="139"/>
      <c r="F138" s="139">
        <f t="shared" si="21"/>
        <v>0</v>
      </c>
      <c r="G138" s="139"/>
      <c r="H138" s="139">
        <v>0</v>
      </c>
      <c r="I138" s="139"/>
      <c r="J138" s="139">
        <v>0</v>
      </c>
      <c r="K138" s="139">
        <f t="shared" si="17"/>
        <v>0</v>
      </c>
    </row>
    <row r="139" spans="1:11" s="140" customFormat="1" ht="27.6" hidden="1" outlineLevel="1" x14ac:dyDescent="0.3">
      <c r="A139" s="133">
        <v>9</v>
      </c>
      <c r="B139" s="134" t="s">
        <v>662</v>
      </c>
      <c r="C139" s="133" t="s">
        <v>34</v>
      </c>
      <c r="D139" s="139">
        <v>436.35</v>
      </c>
      <c r="E139" s="139"/>
      <c r="F139" s="139">
        <v>0</v>
      </c>
      <c r="G139" s="139"/>
      <c r="H139" s="139">
        <f>G139*D139</f>
        <v>0</v>
      </c>
      <c r="I139" s="139"/>
      <c r="J139" s="139">
        <f>I139*D139</f>
        <v>0</v>
      </c>
      <c r="K139" s="139">
        <f t="shared" si="17"/>
        <v>0</v>
      </c>
    </row>
    <row r="140" spans="1:11" s="136" customFormat="1" hidden="1" outlineLevel="1" x14ac:dyDescent="0.3">
      <c r="A140" s="141"/>
      <c r="B140" s="142" t="s">
        <v>663</v>
      </c>
      <c r="C140" s="141" t="s">
        <v>34</v>
      </c>
      <c r="D140" s="143">
        <v>449.59</v>
      </c>
      <c r="E140" s="143"/>
      <c r="F140" s="143">
        <f>E140*D140</f>
        <v>0</v>
      </c>
      <c r="G140" s="143"/>
      <c r="H140" s="143">
        <v>0</v>
      </c>
      <c r="I140" s="143"/>
      <c r="J140" s="139">
        <f>I140*D140</f>
        <v>0</v>
      </c>
      <c r="K140" s="139">
        <f t="shared" si="17"/>
        <v>0</v>
      </c>
    </row>
    <row r="141" spans="1:11" s="136" customFormat="1" hidden="1" outlineLevel="1" x14ac:dyDescent="0.3">
      <c r="A141" s="133"/>
      <c r="B141" s="137" t="s">
        <v>664</v>
      </c>
      <c r="C141" s="133" t="s">
        <v>48</v>
      </c>
      <c r="D141" s="139">
        <v>218.25</v>
      </c>
      <c r="E141" s="139"/>
      <c r="F141" s="143">
        <f>E141*D141</f>
        <v>0</v>
      </c>
      <c r="G141" s="139"/>
      <c r="H141" s="139">
        <v>0</v>
      </c>
      <c r="I141" s="139"/>
      <c r="J141" s="139">
        <f>I141*D141</f>
        <v>0</v>
      </c>
      <c r="K141" s="139">
        <f t="shared" si="17"/>
        <v>0</v>
      </c>
    </row>
    <row r="142" spans="1:11" s="136" customFormat="1" hidden="1" outlineLevel="1" x14ac:dyDescent="0.3">
      <c r="A142" s="133"/>
      <c r="B142" s="137" t="s">
        <v>665</v>
      </c>
      <c r="C142" s="133" t="s">
        <v>48</v>
      </c>
      <c r="D142" s="139">
        <v>17.46</v>
      </c>
      <c r="E142" s="139"/>
      <c r="F142" s="139">
        <f>E142*D142</f>
        <v>0</v>
      </c>
      <c r="G142" s="139"/>
      <c r="H142" s="139">
        <v>0</v>
      </c>
      <c r="I142" s="139"/>
      <c r="J142" s="139">
        <f>I142*D142</f>
        <v>0</v>
      </c>
      <c r="K142" s="139">
        <f t="shared" si="17"/>
        <v>0</v>
      </c>
    </row>
    <row r="143" spans="1:11" s="136" customFormat="1" hidden="1" outlineLevel="1" x14ac:dyDescent="0.3">
      <c r="A143" s="133"/>
      <c r="B143" s="137" t="s">
        <v>45</v>
      </c>
      <c r="C143" s="133" t="s">
        <v>46</v>
      </c>
      <c r="D143" s="139"/>
      <c r="E143" s="139"/>
      <c r="F143" s="139">
        <v>0</v>
      </c>
      <c r="G143" s="139"/>
      <c r="H143" s="139">
        <v>0</v>
      </c>
      <c r="I143" s="139"/>
      <c r="J143" s="139">
        <v>0</v>
      </c>
      <c r="K143" s="139">
        <f t="shared" si="17"/>
        <v>0</v>
      </c>
    </row>
    <row r="144" spans="1:11" s="136" customFormat="1" hidden="1" outlineLevel="1" x14ac:dyDescent="0.3">
      <c r="A144" s="133">
        <v>10</v>
      </c>
      <c r="B144" s="137" t="s">
        <v>82</v>
      </c>
      <c r="C144" s="133" t="s">
        <v>34</v>
      </c>
      <c r="D144" s="139">
        <v>26.4</v>
      </c>
      <c r="E144" s="139"/>
      <c r="F144" s="139">
        <v>0</v>
      </c>
      <c r="G144" s="139"/>
      <c r="H144" s="139">
        <f>G144*D144</f>
        <v>0</v>
      </c>
      <c r="I144" s="139"/>
      <c r="J144" s="139">
        <f>I144*D144</f>
        <v>0</v>
      </c>
      <c r="K144" s="139">
        <f t="shared" si="17"/>
        <v>0</v>
      </c>
    </row>
    <row r="145" spans="1:11" s="136" customFormat="1" hidden="1" outlineLevel="1" x14ac:dyDescent="0.3">
      <c r="A145" s="133"/>
      <c r="B145" s="142" t="s">
        <v>83</v>
      </c>
      <c r="C145" s="141" t="s">
        <v>34</v>
      </c>
      <c r="D145" s="143">
        <v>27.19</v>
      </c>
      <c r="E145" s="143"/>
      <c r="F145" s="143">
        <f>E145*D145</f>
        <v>0</v>
      </c>
      <c r="G145" s="143"/>
      <c r="H145" s="143">
        <v>0</v>
      </c>
      <c r="I145" s="143"/>
      <c r="J145" s="139">
        <f>I145*D145</f>
        <v>0</v>
      </c>
      <c r="K145" s="139">
        <f t="shared" si="17"/>
        <v>0</v>
      </c>
    </row>
    <row r="146" spans="1:11" s="136" customFormat="1" hidden="1" outlineLevel="1" x14ac:dyDescent="0.3">
      <c r="A146" s="133"/>
      <c r="B146" s="137" t="s">
        <v>84</v>
      </c>
      <c r="C146" s="133" t="s">
        <v>48</v>
      </c>
      <c r="D146" s="139">
        <v>132</v>
      </c>
      <c r="E146" s="139"/>
      <c r="F146" s="143">
        <f>E146*D146</f>
        <v>0</v>
      </c>
      <c r="G146" s="139"/>
      <c r="H146" s="139">
        <v>0</v>
      </c>
      <c r="I146" s="139"/>
      <c r="J146" s="139">
        <f>I146*D146</f>
        <v>0</v>
      </c>
      <c r="K146" s="139">
        <f t="shared" si="17"/>
        <v>0</v>
      </c>
    </row>
    <row r="147" spans="1:11" s="136" customFormat="1" hidden="1" outlineLevel="1" x14ac:dyDescent="0.3">
      <c r="A147" s="133"/>
      <c r="B147" s="137" t="s">
        <v>85</v>
      </c>
      <c r="C147" s="133" t="s">
        <v>48</v>
      </c>
      <c r="D147" s="139">
        <v>1.06</v>
      </c>
      <c r="E147" s="139"/>
      <c r="F147" s="139">
        <f>E147*D147</f>
        <v>0</v>
      </c>
      <c r="G147" s="139"/>
      <c r="H147" s="139">
        <v>0</v>
      </c>
      <c r="I147" s="139"/>
      <c r="J147" s="139">
        <f>I147*D147</f>
        <v>0</v>
      </c>
      <c r="K147" s="139">
        <f t="shared" si="17"/>
        <v>0</v>
      </c>
    </row>
    <row r="148" spans="1:11" s="136" customFormat="1" hidden="1" outlineLevel="1" x14ac:dyDescent="0.3">
      <c r="A148" s="133"/>
      <c r="B148" s="137" t="s">
        <v>45</v>
      </c>
      <c r="C148" s="133" t="s">
        <v>46</v>
      </c>
      <c r="D148" s="139"/>
      <c r="E148" s="139"/>
      <c r="F148" s="139">
        <v>0</v>
      </c>
      <c r="G148" s="139"/>
      <c r="H148" s="139">
        <v>0</v>
      </c>
      <c r="I148" s="139"/>
      <c r="J148" s="139">
        <v>0</v>
      </c>
      <c r="K148" s="139">
        <f t="shared" si="17"/>
        <v>0</v>
      </c>
    </row>
    <row r="149" spans="1:11" s="136" customFormat="1" hidden="1" outlineLevel="1" x14ac:dyDescent="0.3">
      <c r="A149" s="133">
        <v>11</v>
      </c>
      <c r="B149" s="137" t="s">
        <v>60</v>
      </c>
      <c r="C149" s="133" t="s">
        <v>40</v>
      </c>
      <c r="D149" s="139">
        <v>391.3</v>
      </c>
      <c r="E149" s="139"/>
      <c r="F149" s="139">
        <v>0</v>
      </c>
      <c r="G149" s="139"/>
      <c r="H149" s="139">
        <f>G149*D149</f>
        <v>0</v>
      </c>
      <c r="I149" s="139"/>
      <c r="J149" s="139">
        <v>0</v>
      </c>
      <c r="K149" s="139">
        <f t="shared" si="17"/>
        <v>0</v>
      </c>
    </row>
    <row r="150" spans="1:11" s="136" customFormat="1" hidden="1" outlineLevel="1" x14ac:dyDescent="0.3">
      <c r="A150" s="133"/>
      <c r="B150" s="137" t="s">
        <v>61</v>
      </c>
      <c r="C150" s="133" t="s">
        <v>40</v>
      </c>
      <c r="D150" s="139">
        <v>391.3</v>
      </c>
      <c r="E150" s="139"/>
      <c r="F150" s="139">
        <f>E150*D150</f>
        <v>0</v>
      </c>
      <c r="G150" s="139"/>
      <c r="H150" s="139">
        <f t="shared" ref="H150:H154" si="22">G150*D150</f>
        <v>0</v>
      </c>
      <c r="I150" s="139"/>
      <c r="J150" s="139">
        <v>0</v>
      </c>
      <c r="K150" s="139">
        <f t="shared" si="17"/>
        <v>0</v>
      </c>
    </row>
    <row r="151" spans="1:11" s="136" customFormat="1" hidden="1" outlineLevel="1" x14ac:dyDescent="0.3">
      <c r="A151" s="133"/>
      <c r="B151" s="137" t="s">
        <v>45</v>
      </c>
      <c r="C151" s="133" t="s">
        <v>46</v>
      </c>
      <c r="D151" s="139"/>
      <c r="E151" s="139"/>
      <c r="F151" s="139">
        <v>0</v>
      </c>
      <c r="G151" s="139"/>
      <c r="H151" s="139">
        <f t="shared" si="22"/>
        <v>0</v>
      </c>
      <c r="I151" s="139"/>
      <c r="J151" s="139">
        <v>0</v>
      </c>
      <c r="K151" s="139">
        <f t="shared" si="17"/>
        <v>0</v>
      </c>
    </row>
    <row r="152" spans="1:11" s="136" customFormat="1" hidden="1" outlineLevel="1" x14ac:dyDescent="0.3">
      <c r="A152" s="133">
        <v>12</v>
      </c>
      <c r="B152" s="137" t="s">
        <v>348</v>
      </c>
      <c r="C152" s="133" t="s">
        <v>34</v>
      </c>
      <c r="D152" s="139">
        <v>75</v>
      </c>
      <c r="E152" s="139"/>
      <c r="F152" s="139">
        <f t="shared" ref="F152:F154" si="23">E152*D152</f>
        <v>0</v>
      </c>
      <c r="G152" s="139"/>
      <c r="H152" s="139">
        <f t="shared" si="22"/>
        <v>0</v>
      </c>
      <c r="I152" s="139"/>
      <c r="J152" s="139">
        <v>0</v>
      </c>
      <c r="K152" s="139">
        <f t="shared" si="17"/>
        <v>0</v>
      </c>
    </row>
    <row r="153" spans="1:11" s="136" customFormat="1" hidden="1" outlineLevel="1" x14ac:dyDescent="0.3">
      <c r="A153" s="133"/>
      <c r="B153" s="137" t="s">
        <v>349</v>
      </c>
      <c r="C153" s="133" t="s">
        <v>43</v>
      </c>
      <c r="D153" s="139">
        <v>3.75</v>
      </c>
      <c r="E153" s="139"/>
      <c r="F153" s="139">
        <f t="shared" si="23"/>
        <v>0</v>
      </c>
      <c r="G153" s="139"/>
      <c r="H153" s="139">
        <f t="shared" si="22"/>
        <v>0</v>
      </c>
      <c r="I153" s="139"/>
      <c r="J153" s="139">
        <v>0</v>
      </c>
      <c r="K153" s="139">
        <f t="shared" si="17"/>
        <v>0</v>
      </c>
    </row>
    <row r="154" spans="1:11" s="136" customFormat="1" hidden="1" outlineLevel="1" x14ac:dyDescent="0.3">
      <c r="A154" s="133"/>
      <c r="B154" s="137" t="s">
        <v>350</v>
      </c>
      <c r="C154" s="133" t="s">
        <v>43</v>
      </c>
      <c r="D154" s="139">
        <v>1.125</v>
      </c>
      <c r="E154" s="139"/>
      <c r="F154" s="139">
        <f t="shared" si="23"/>
        <v>0</v>
      </c>
      <c r="G154" s="139"/>
      <c r="H154" s="139">
        <f t="shared" si="22"/>
        <v>0</v>
      </c>
      <c r="I154" s="139"/>
      <c r="J154" s="139">
        <v>0</v>
      </c>
      <c r="K154" s="139">
        <f t="shared" si="17"/>
        <v>0</v>
      </c>
    </row>
    <row r="155" spans="1:11" s="136" customFormat="1" collapsed="1" x14ac:dyDescent="0.3">
      <c r="A155" s="130">
        <v>5</v>
      </c>
      <c r="B155" s="131" t="s">
        <v>709</v>
      </c>
      <c r="C155" s="130"/>
      <c r="D155" s="132"/>
      <c r="E155" s="132"/>
      <c r="F155" s="132">
        <f>SUM(F156:F164)</f>
        <v>0</v>
      </c>
      <c r="G155" s="132"/>
      <c r="H155" s="132"/>
      <c r="I155" s="132"/>
      <c r="J155" s="132"/>
      <c r="K155" s="132">
        <f>SUM(K156:K164)</f>
        <v>0</v>
      </c>
    </row>
    <row r="156" spans="1:11" s="136" customFormat="1" ht="25.5" hidden="1" customHeight="1" outlineLevel="1" x14ac:dyDescent="0.3">
      <c r="A156" s="133">
        <v>1</v>
      </c>
      <c r="B156" s="137" t="s">
        <v>62</v>
      </c>
      <c r="C156" s="133" t="s">
        <v>34</v>
      </c>
      <c r="D156" s="139">
        <v>1021.62</v>
      </c>
      <c r="E156" s="139"/>
      <c r="F156" s="139">
        <v>0</v>
      </c>
      <c r="G156" s="139"/>
      <c r="H156" s="139">
        <f>G156*D156</f>
        <v>0</v>
      </c>
      <c r="I156" s="139"/>
      <c r="J156" s="139">
        <v>0</v>
      </c>
      <c r="K156" s="139">
        <f t="shared" ref="K156:K164" si="24">J156+H156+F156</f>
        <v>0</v>
      </c>
    </row>
    <row r="157" spans="1:11" s="136" customFormat="1" ht="27.6" hidden="1" outlineLevel="1" x14ac:dyDescent="0.3">
      <c r="A157" s="133"/>
      <c r="B157" s="134" t="s">
        <v>75</v>
      </c>
      <c r="C157" s="133" t="s">
        <v>34</v>
      </c>
      <c r="D157" s="139">
        <v>1052.27</v>
      </c>
      <c r="E157" s="139"/>
      <c r="F157" s="139">
        <f>E157*D157</f>
        <v>0</v>
      </c>
      <c r="G157" s="139"/>
      <c r="H157" s="139">
        <v>0</v>
      </c>
      <c r="I157" s="139"/>
      <c r="J157" s="139">
        <f>I157*D157</f>
        <v>0</v>
      </c>
      <c r="K157" s="139">
        <f t="shared" si="24"/>
        <v>0</v>
      </c>
    </row>
    <row r="158" spans="1:11" s="136" customFormat="1" hidden="1" outlineLevel="1" x14ac:dyDescent="0.3">
      <c r="A158" s="133"/>
      <c r="B158" s="137" t="s">
        <v>63</v>
      </c>
      <c r="C158" s="133" t="s">
        <v>34</v>
      </c>
      <c r="D158" s="139">
        <v>947</v>
      </c>
      <c r="E158" s="139"/>
      <c r="F158" s="139">
        <f>E158*D158</f>
        <v>0</v>
      </c>
      <c r="G158" s="139"/>
      <c r="H158" s="139">
        <v>0</v>
      </c>
      <c r="I158" s="139"/>
      <c r="J158" s="139">
        <f>I158*D158</f>
        <v>0</v>
      </c>
      <c r="K158" s="139">
        <f t="shared" si="24"/>
        <v>0</v>
      </c>
    </row>
    <row r="159" spans="1:11" s="136" customFormat="1" ht="27.6" hidden="1" outlineLevel="1" x14ac:dyDescent="0.3">
      <c r="A159" s="133">
        <v>2</v>
      </c>
      <c r="B159" s="134" t="s">
        <v>666</v>
      </c>
      <c r="C159" s="133" t="s">
        <v>34</v>
      </c>
      <c r="D159" s="139">
        <v>217.5</v>
      </c>
      <c r="E159" s="139"/>
      <c r="F159" s="139">
        <v>0</v>
      </c>
      <c r="G159" s="139"/>
      <c r="H159" s="139">
        <f t="shared" ref="H159:H164" si="25">G159*D159</f>
        <v>0</v>
      </c>
      <c r="I159" s="139"/>
      <c r="J159" s="139">
        <v>0</v>
      </c>
      <c r="K159" s="139">
        <f t="shared" si="24"/>
        <v>0</v>
      </c>
    </row>
    <row r="160" spans="1:11" s="136" customFormat="1" hidden="1" outlineLevel="1" x14ac:dyDescent="0.3">
      <c r="A160" s="133"/>
      <c r="B160" s="134" t="s">
        <v>667</v>
      </c>
      <c r="C160" s="133" t="s">
        <v>34</v>
      </c>
      <c r="D160" s="139">
        <v>228.37</v>
      </c>
      <c r="E160" s="139"/>
      <c r="F160" s="139">
        <f>E160*D160</f>
        <v>0</v>
      </c>
      <c r="G160" s="139"/>
      <c r="H160" s="139">
        <f t="shared" si="25"/>
        <v>0</v>
      </c>
      <c r="I160" s="139"/>
      <c r="J160" s="139">
        <f>I160*D160</f>
        <v>0</v>
      </c>
      <c r="K160" s="139">
        <f t="shared" si="24"/>
        <v>0</v>
      </c>
    </row>
    <row r="161" spans="1:11" s="136" customFormat="1" hidden="1" outlineLevel="1" x14ac:dyDescent="0.3">
      <c r="A161" s="133"/>
      <c r="B161" s="137" t="s">
        <v>668</v>
      </c>
      <c r="C161" s="133" t="s">
        <v>34</v>
      </c>
      <c r="D161" s="139">
        <v>217.5</v>
      </c>
      <c r="E161" s="139"/>
      <c r="F161" s="139">
        <f>E161*D161</f>
        <v>0</v>
      </c>
      <c r="G161" s="139"/>
      <c r="H161" s="139">
        <f t="shared" si="25"/>
        <v>0</v>
      </c>
      <c r="I161" s="139"/>
      <c r="J161" s="139">
        <f>I161*D161</f>
        <v>0</v>
      </c>
      <c r="K161" s="139">
        <f t="shared" si="24"/>
        <v>0</v>
      </c>
    </row>
    <row r="162" spans="1:11" s="136" customFormat="1" hidden="1" outlineLevel="1" x14ac:dyDescent="0.3">
      <c r="A162" s="133">
        <v>3</v>
      </c>
      <c r="B162" s="137" t="s">
        <v>64</v>
      </c>
      <c r="C162" s="133" t="s">
        <v>34</v>
      </c>
      <c r="D162" s="139">
        <v>135.68</v>
      </c>
      <c r="E162" s="139"/>
      <c r="F162" s="139">
        <f>E162*D162</f>
        <v>0</v>
      </c>
      <c r="G162" s="139"/>
      <c r="H162" s="139">
        <f t="shared" si="25"/>
        <v>0</v>
      </c>
      <c r="I162" s="139"/>
      <c r="J162" s="139">
        <f>I162*D162</f>
        <v>0</v>
      </c>
      <c r="K162" s="139">
        <f t="shared" si="24"/>
        <v>0</v>
      </c>
    </row>
    <row r="163" spans="1:11" s="136" customFormat="1" ht="27.6" hidden="1" outlineLevel="1" x14ac:dyDescent="0.3">
      <c r="A163" s="133"/>
      <c r="B163" s="134" t="s">
        <v>669</v>
      </c>
      <c r="C163" s="133" t="s">
        <v>34</v>
      </c>
      <c r="D163" s="139">
        <v>142.46</v>
      </c>
      <c r="E163" s="139"/>
      <c r="F163" s="139">
        <f>E163*D163</f>
        <v>0</v>
      </c>
      <c r="G163" s="139"/>
      <c r="H163" s="139">
        <f t="shared" si="25"/>
        <v>0</v>
      </c>
      <c r="I163" s="139"/>
      <c r="J163" s="139">
        <f>I163*D163</f>
        <v>0</v>
      </c>
      <c r="K163" s="139">
        <f t="shared" si="24"/>
        <v>0</v>
      </c>
    </row>
    <row r="164" spans="1:11" s="136" customFormat="1" ht="27.6" hidden="1" outlineLevel="1" x14ac:dyDescent="0.3">
      <c r="A164" s="133"/>
      <c r="B164" s="134" t="s">
        <v>65</v>
      </c>
      <c r="C164" s="133" t="s">
        <v>34</v>
      </c>
      <c r="D164" s="139">
        <v>135.68</v>
      </c>
      <c r="E164" s="139"/>
      <c r="F164" s="139">
        <f>E164*D164</f>
        <v>0</v>
      </c>
      <c r="G164" s="139"/>
      <c r="H164" s="139">
        <f t="shared" si="25"/>
        <v>0</v>
      </c>
      <c r="I164" s="139"/>
      <c r="J164" s="139">
        <f>I164*D164</f>
        <v>0</v>
      </c>
      <c r="K164" s="139">
        <f t="shared" si="24"/>
        <v>0</v>
      </c>
    </row>
    <row r="165" spans="1:11" s="136" customFormat="1" collapsed="1" x14ac:dyDescent="0.3">
      <c r="A165" s="130">
        <v>6</v>
      </c>
      <c r="B165" s="131" t="s">
        <v>710</v>
      </c>
      <c r="C165" s="130"/>
      <c r="D165" s="132"/>
      <c r="E165" s="132"/>
      <c r="F165" s="132">
        <f>SUM(F166:F188)</f>
        <v>0</v>
      </c>
      <c r="G165" s="132"/>
      <c r="H165" s="132"/>
      <c r="I165" s="132"/>
      <c r="J165" s="132"/>
      <c r="K165" s="132">
        <f>SUM(K166:K188)</f>
        <v>0</v>
      </c>
    </row>
    <row r="166" spans="1:11" s="144" customFormat="1" ht="27.6" hidden="1" outlineLevel="1" x14ac:dyDescent="0.3">
      <c r="A166" s="133">
        <v>1</v>
      </c>
      <c r="B166" s="134" t="s">
        <v>66</v>
      </c>
      <c r="C166" s="133" t="s">
        <v>34</v>
      </c>
      <c r="D166" s="139">
        <v>3851</v>
      </c>
      <c r="E166" s="139"/>
      <c r="F166" s="139">
        <f t="shared" ref="F166:F182" si="26">E166*D166</f>
        <v>0</v>
      </c>
      <c r="G166" s="139"/>
      <c r="H166" s="139">
        <f t="shared" ref="H166:H188" si="27">G166*D166</f>
        <v>0</v>
      </c>
      <c r="I166" s="139"/>
      <c r="J166" s="139">
        <f t="shared" ref="J166:J188" si="28">I166*D166</f>
        <v>0</v>
      </c>
      <c r="K166" s="139">
        <f t="shared" ref="K166:K188" si="29">J166+H166+F166</f>
        <v>0</v>
      </c>
    </row>
    <row r="167" spans="1:11" s="136" customFormat="1" hidden="1" outlineLevel="1" x14ac:dyDescent="0.3">
      <c r="A167" s="133"/>
      <c r="B167" s="137" t="s">
        <v>692</v>
      </c>
      <c r="C167" s="133" t="s">
        <v>48</v>
      </c>
      <c r="D167" s="139">
        <v>962.75</v>
      </c>
      <c r="E167" s="139"/>
      <c r="F167" s="139">
        <f t="shared" si="26"/>
        <v>0</v>
      </c>
      <c r="G167" s="139"/>
      <c r="H167" s="139">
        <f t="shared" si="27"/>
        <v>0</v>
      </c>
      <c r="I167" s="139"/>
      <c r="J167" s="139">
        <f t="shared" si="28"/>
        <v>0</v>
      </c>
      <c r="K167" s="139">
        <f t="shared" si="29"/>
        <v>0</v>
      </c>
    </row>
    <row r="168" spans="1:11" s="136" customFormat="1" hidden="1" outlineLevel="1" x14ac:dyDescent="0.3">
      <c r="A168" s="133"/>
      <c r="B168" s="137" t="s">
        <v>693</v>
      </c>
      <c r="C168" s="133" t="s">
        <v>48</v>
      </c>
      <c r="D168" s="139">
        <v>1540</v>
      </c>
      <c r="E168" s="139"/>
      <c r="F168" s="139">
        <f t="shared" si="26"/>
        <v>0</v>
      </c>
      <c r="G168" s="139"/>
      <c r="H168" s="139">
        <f t="shared" si="27"/>
        <v>0</v>
      </c>
      <c r="I168" s="139"/>
      <c r="J168" s="139">
        <f t="shared" si="28"/>
        <v>0</v>
      </c>
      <c r="K168" s="139">
        <f t="shared" si="29"/>
        <v>0</v>
      </c>
    </row>
    <row r="169" spans="1:11" s="136" customFormat="1" hidden="1" outlineLevel="1" x14ac:dyDescent="0.3">
      <c r="A169" s="133"/>
      <c r="B169" s="137" t="s">
        <v>694</v>
      </c>
      <c r="C169" s="133" t="s">
        <v>34</v>
      </c>
      <c r="D169" s="139">
        <v>34.6</v>
      </c>
      <c r="E169" s="139"/>
      <c r="F169" s="139">
        <f t="shared" si="26"/>
        <v>0</v>
      </c>
      <c r="G169" s="139"/>
      <c r="H169" s="139">
        <f t="shared" si="27"/>
        <v>0</v>
      </c>
      <c r="I169" s="139"/>
      <c r="J169" s="139">
        <f t="shared" si="28"/>
        <v>0</v>
      </c>
      <c r="K169" s="139">
        <f t="shared" si="29"/>
        <v>0</v>
      </c>
    </row>
    <row r="170" spans="1:11" s="136" customFormat="1" hidden="1" outlineLevel="1" x14ac:dyDescent="0.3">
      <c r="A170" s="133"/>
      <c r="B170" s="137" t="s">
        <v>67</v>
      </c>
      <c r="C170" s="133" t="s">
        <v>40</v>
      </c>
      <c r="D170" s="139">
        <v>1592</v>
      </c>
      <c r="E170" s="139"/>
      <c r="F170" s="139">
        <f t="shared" si="26"/>
        <v>0</v>
      </c>
      <c r="G170" s="139"/>
      <c r="H170" s="139">
        <f t="shared" si="27"/>
        <v>0</v>
      </c>
      <c r="I170" s="139"/>
      <c r="J170" s="139">
        <f t="shared" si="28"/>
        <v>0</v>
      </c>
      <c r="K170" s="139">
        <f t="shared" si="29"/>
        <v>0</v>
      </c>
    </row>
    <row r="171" spans="1:11" s="136" customFormat="1" hidden="1" outlineLevel="1" x14ac:dyDescent="0.3">
      <c r="A171" s="133"/>
      <c r="B171" s="137" t="s">
        <v>68</v>
      </c>
      <c r="C171" s="133" t="s">
        <v>40</v>
      </c>
      <c r="D171" s="139">
        <v>995</v>
      </c>
      <c r="E171" s="139"/>
      <c r="F171" s="139">
        <f t="shared" si="26"/>
        <v>0</v>
      </c>
      <c r="G171" s="139"/>
      <c r="H171" s="139">
        <f t="shared" si="27"/>
        <v>0</v>
      </c>
      <c r="I171" s="139"/>
      <c r="J171" s="139">
        <f t="shared" si="28"/>
        <v>0</v>
      </c>
      <c r="K171" s="139">
        <f t="shared" si="29"/>
        <v>0</v>
      </c>
    </row>
    <row r="172" spans="1:11" s="136" customFormat="1" ht="27.6" hidden="1" outlineLevel="1" x14ac:dyDescent="0.3">
      <c r="A172" s="133">
        <v>2</v>
      </c>
      <c r="B172" s="134" t="s">
        <v>81</v>
      </c>
      <c r="C172" s="133" t="s">
        <v>34</v>
      </c>
      <c r="D172" s="139">
        <v>700</v>
      </c>
      <c r="E172" s="139"/>
      <c r="F172" s="139">
        <f t="shared" si="26"/>
        <v>0</v>
      </c>
      <c r="G172" s="139"/>
      <c r="H172" s="139">
        <f t="shared" si="27"/>
        <v>0</v>
      </c>
      <c r="I172" s="139"/>
      <c r="J172" s="139">
        <f t="shared" si="28"/>
        <v>0</v>
      </c>
      <c r="K172" s="139">
        <f t="shared" si="29"/>
        <v>0</v>
      </c>
    </row>
    <row r="173" spans="1:11" s="136" customFormat="1" hidden="1" outlineLevel="1" x14ac:dyDescent="0.3">
      <c r="A173" s="133"/>
      <c r="B173" s="137" t="s">
        <v>76</v>
      </c>
      <c r="C173" s="133" t="s">
        <v>48</v>
      </c>
      <c r="D173" s="139">
        <v>280</v>
      </c>
      <c r="E173" s="139"/>
      <c r="F173" s="139">
        <f t="shared" si="26"/>
        <v>0</v>
      </c>
      <c r="G173" s="139"/>
      <c r="H173" s="139">
        <f t="shared" si="27"/>
        <v>0</v>
      </c>
      <c r="I173" s="139"/>
      <c r="J173" s="139">
        <f t="shared" si="28"/>
        <v>0</v>
      </c>
      <c r="K173" s="139">
        <f t="shared" si="29"/>
        <v>0</v>
      </c>
    </row>
    <row r="174" spans="1:11" s="136" customFormat="1" hidden="1" outlineLevel="1" x14ac:dyDescent="0.3">
      <c r="A174" s="133"/>
      <c r="B174" s="137" t="s">
        <v>674</v>
      </c>
      <c r="C174" s="133" t="s">
        <v>48</v>
      </c>
      <c r="D174" s="139">
        <v>245</v>
      </c>
      <c r="E174" s="139"/>
      <c r="F174" s="139">
        <f t="shared" si="26"/>
        <v>0</v>
      </c>
      <c r="G174" s="139"/>
      <c r="H174" s="139">
        <f t="shared" si="27"/>
        <v>0</v>
      </c>
      <c r="I174" s="139"/>
      <c r="J174" s="139">
        <f t="shared" si="28"/>
        <v>0</v>
      </c>
      <c r="K174" s="139">
        <f t="shared" si="29"/>
        <v>0</v>
      </c>
    </row>
    <row r="175" spans="1:11" s="136" customFormat="1" hidden="1" outlineLevel="1" x14ac:dyDescent="0.3">
      <c r="A175" s="133"/>
      <c r="B175" s="137" t="s">
        <v>77</v>
      </c>
      <c r="C175" s="133" t="s">
        <v>34</v>
      </c>
      <c r="D175" s="139">
        <v>6.3</v>
      </c>
      <c r="E175" s="139"/>
      <c r="F175" s="139">
        <f t="shared" si="26"/>
        <v>0</v>
      </c>
      <c r="G175" s="139"/>
      <c r="H175" s="139">
        <f t="shared" si="27"/>
        <v>0</v>
      </c>
      <c r="I175" s="139"/>
      <c r="J175" s="139">
        <f t="shared" si="28"/>
        <v>0</v>
      </c>
      <c r="K175" s="139">
        <f t="shared" si="29"/>
        <v>0</v>
      </c>
    </row>
    <row r="176" spans="1:11" s="136" customFormat="1" hidden="1" outlineLevel="1" x14ac:dyDescent="0.3">
      <c r="A176" s="133"/>
      <c r="B176" s="137" t="s">
        <v>67</v>
      </c>
      <c r="C176" s="133" t="s">
        <v>40</v>
      </c>
      <c r="D176" s="139">
        <v>290</v>
      </c>
      <c r="E176" s="139"/>
      <c r="F176" s="139">
        <f t="shared" si="26"/>
        <v>0</v>
      </c>
      <c r="G176" s="139"/>
      <c r="H176" s="139">
        <f t="shared" si="27"/>
        <v>0</v>
      </c>
      <c r="I176" s="139"/>
      <c r="J176" s="139">
        <f t="shared" si="28"/>
        <v>0</v>
      </c>
      <c r="K176" s="139">
        <f t="shared" si="29"/>
        <v>0</v>
      </c>
    </row>
    <row r="177" spans="1:11" s="136" customFormat="1" hidden="1" outlineLevel="1" x14ac:dyDescent="0.3">
      <c r="A177" s="133"/>
      <c r="B177" s="137" t="s">
        <v>68</v>
      </c>
      <c r="C177" s="133" t="s">
        <v>40</v>
      </c>
      <c r="D177" s="139">
        <v>68.8</v>
      </c>
      <c r="E177" s="139"/>
      <c r="F177" s="139">
        <f t="shared" si="26"/>
        <v>0</v>
      </c>
      <c r="G177" s="139"/>
      <c r="H177" s="139">
        <f t="shared" si="27"/>
        <v>0</v>
      </c>
      <c r="I177" s="139"/>
      <c r="J177" s="139">
        <f t="shared" si="28"/>
        <v>0</v>
      </c>
      <c r="K177" s="139">
        <f t="shared" si="29"/>
        <v>0</v>
      </c>
    </row>
    <row r="178" spans="1:11" s="136" customFormat="1" ht="18" hidden="1" customHeight="1" outlineLevel="1" x14ac:dyDescent="0.3">
      <c r="A178" s="133">
        <v>3</v>
      </c>
      <c r="B178" s="134" t="s">
        <v>78</v>
      </c>
      <c r="C178" s="133" t="s">
        <v>34</v>
      </c>
      <c r="D178" s="139">
        <v>127.3</v>
      </c>
      <c r="E178" s="139"/>
      <c r="F178" s="139">
        <f t="shared" si="26"/>
        <v>0</v>
      </c>
      <c r="G178" s="139"/>
      <c r="H178" s="139">
        <f t="shared" si="27"/>
        <v>0</v>
      </c>
      <c r="I178" s="139"/>
      <c r="J178" s="139">
        <f t="shared" si="28"/>
        <v>0</v>
      </c>
      <c r="K178" s="139">
        <f t="shared" si="29"/>
        <v>0</v>
      </c>
    </row>
    <row r="179" spans="1:11" s="136" customFormat="1" hidden="1" outlineLevel="1" x14ac:dyDescent="0.3">
      <c r="A179" s="133"/>
      <c r="B179" s="137" t="s">
        <v>689</v>
      </c>
      <c r="C179" s="133" t="s">
        <v>48</v>
      </c>
      <c r="D179" s="139">
        <v>50.9</v>
      </c>
      <c r="E179" s="139"/>
      <c r="F179" s="139">
        <f t="shared" si="26"/>
        <v>0</v>
      </c>
      <c r="G179" s="139"/>
      <c r="H179" s="139">
        <f t="shared" si="27"/>
        <v>0</v>
      </c>
      <c r="I179" s="139"/>
      <c r="J179" s="139">
        <f t="shared" si="28"/>
        <v>0</v>
      </c>
      <c r="K179" s="139">
        <f t="shared" si="29"/>
        <v>0</v>
      </c>
    </row>
    <row r="180" spans="1:11" s="136" customFormat="1" hidden="1" outlineLevel="1" x14ac:dyDescent="0.3">
      <c r="A180" s="133"/>
      <c r="B180" s="137" t="s">
        <v>690</v>
      </c>
      <c r="C180" s="133" t="s">
        <v>48</v>
      </c>
      <c r="D180" s="139">
        <v>44.55</v>
      </c>
      <c r="E180" s="139"/>
      <c r="F180" s="139">
        <f t="shared" si="26"/>
        <v>0</v>
      </c>
      <c r="G180" s="139"/>
      <c r="H180" s="139">
        <f t="shared" si="27"/>
        <v>0</v>
      </c>
      <c r="I180" s="139"/>
      <c r="J180" s="139">
        <f t="shared" si="28"/>
        <v>0</v>
      </c>
      <c r="K180" s="139">
        <f t="shared" si="29"/>
        <v>0</v>
      </c>
    </row>
    <row r="181" spans="1:11" s="136" customFormat="1" hidden="1" outlineLevel="1" x14ac:dyDescent="0.3">
      <c r="A181" s="133"/>
      <c r="B181" s="137" t="s">
        <v>67</v>
      </c>
      <c r="C181" s="133" t="s">
        <v>40</v>
      </c>
      <c r="D181" s="139">
        <v>35</v>
      </c>
      <c r="E181" s="139"/>
      <c r="F181" s="139">
        <f t="shared" si="26"/>
        <v>0</v>
      </c>
      <c r="G181" s="139"/>
      <c r="H181" s="139">
        <f t="shared" si="27"/>
        <v>0</v>
      </c>
      <c r="I181" s="139"/>
      <c r="J181" s="139">
        <f t="shared" si="28"/>
        <v>0</v>
      </c>
      <c r="K181" s="139">
        <f t="shared" si="29"/>
        <v>0</v>
      </c>
    </row>
    <row r="182" spans="1:11" s="136" customFormat="1" hidden="1" outlineLevel="1" x14ac:dyDescent="0.3">
      <c r="A182" s="133"/>
      <c r="B182" s="137" t="s">
        <v>691</v>
      </c>
      <c r="C182" s="133" t="s">
        <v>34</v>
      </c>
      <c r="D182" s="139">
        <v>1.1399999999999999</v>
      </c>
      <c r="E182" s="139"/>
      <c r="F182" s="139">
        <f t="shared" si="26"/>
        <v>0</v>
      </c>
      <c r="G182" s="139"/>
      <c r="H182" s="139">
        <f t="shared" si="27"/>
        <v>0</v>
      </c>
      <c r="I182" s="139"/>
      <c r="J182" s="139">
        <f t="shared" si="28"/>
        <v>0</v>
      </c>
      <c r="K182" s="139">
        <f t="shared" si="29"/>
        <v>0</v>
      </c>
    </row>
    <row r="183" spans="1:11" s="136" customFormat="1" hidden="1" outlineLevel="1" x14ac:dyDescent="0.3">
      <c r="A183" s="133">
        <v>4</v>
      </c>
      <c r="B183" s="134" t="s">
        <v>670</v>
      </c>
      <c r="C183" s="133" t="s">
        <v>34</v>
      </c>
      <c r="D183" s="139">
        <v>217.5</v>
      </c>
      <c r="E183" s="139"/>
      <c r="F183" s="139"/>
      <c r="G183" s="139"/>
      <c r="H183" s="139">
        <f t="shared" si="27"/>
        <v>0</v>
      </c>
      <c r="I183" s="139"/>
      <c r="J183" s="139">
        <f t="shared" si="28"/>
        <v>0</v>
      </c>
      <c r="K183" s="139">
        <f t="shared" si="29"/>
        <v>0</v>
      </c>
    </row>
    <row r="184" spans="1:11" s="136" customFormat="1" hidden="1" outlineLevel="1" x14ac:dyDescent="0.3">
      <c r="A184" s="133"/>
      <c r="B184" s="137" t="s">
        <v>671</v>
      </c>
      <c r="C184" s="133" t="s">
        <v>48</v>
      </c>
      <c r="D184" s="139">
        <v>87</v>
      </c>
      <c r="E184" s="139"/>
      <c r="F184" s="139">
        <f>E184*D184</f>
        <v>0</v>
      </c>
      <c r="G184" s="139"/>
      <c r="H184" s="139">
        <f t="shared" si="27"/>
        <v>0</v>
      </c>
      <c r="I184" s="139"/>
      <c r="J184" s="139">
        <f t="shared" si="28"/>
        <v>0</v>
      </c>
      <c r="K184" s="139">
        <f t="shared" si="29"/>
        <v>0</v>
      </c>
    </row>
    <row r="185" spans="1:11" s="136" customFormat="1" hidden="1" outlineLevel="1" x14ac:dyDescent="0.3">
      <c r="A185" s="133"/>
      <c r="B185" s="137" t="s">
        <v>673</v>
      </c>
      <c r="C185" s="133" t="s">
        <v>48</v>
      </c>
      <c r="D185" s="139">
        <v>54.37</v>
      </c>
      <c r="E185" s="139"/>
      <c r="F185" s="139">
        <f t="shared" ref="F185:F187" si="30">E185*D185</f>
        <v>0</v>
      </c>
      <c r="G185" s="139"/>
      <c r="H185" s="139">
        <f t="shared" si="27"/>
        <v>0</v>
      </c>
      <c r="I185" s="139"/>
      <c r="J185" s="139">
        <f t="shared" si="28"/>
        <v>0</v>
      </c>
      <c r="K185" s="139">
        <f t="shared" si="29"/>
        <v>0</v>
      </c>
    </row>
    <row r="186" spans="1:11" s="136" customFormat="1" hidden="1" outlineLevel="1" x14ac:dyDescent="0.3">
      <c r="A186" s="133"/>
      <c r="B186" s="137" t="s">
        <v>672</v>
      </c>
      <c r="C186" s="133" t="s">
        <v>34</v>
      </c>
      <c r="D186" s="139">
        <v>1.96</v>
      </c>
      <c r="E186" s="139"/>
      <c r="F186" s="139">
        <f t="shared" si="30"/>
        <v>0</v>
      </c>
      <c r="G186" s="139"/>
      <c r="H186" s="139">
        <f t="shared" si="27"/>
        <v>0</v>
      </c>
      <c r="I186" s="139"/>
      <c r="J186" s="139">
        <f t="shared" si="28"/>
        <v>0</v>
      </c>
      <c r="K186" s="139">
        <f t="shared" si="29"/>
        <v>0</v>
      </c>
    </row>
    <row r="187" spans="1:11" s="136" customFormat="1" hidden="1" outlineLevel="1" x14ac:dyDescent="0.3">
      <c r="A187" s="133"/>
      <c r="B187" s="137" t="s">
        <v>67</v>
      </c>
      <c r="C187" s="133" t="s">
        <v>40</v>
      </c>
      <c r="D187" s="139">
        <v>90</v>
      </c>
      <c r="E187" s="139"/>
      <c r="F187" s="139">
        <f t="shared" si="30"/>
        <v>0</v>
      </c>
      <c r="G187" s="139"/>
      <c r="H187" s="139">
        <f t="shared" si="27"/>
        <v>0</v>
      </c>
      <c r="I187" s="139"/>
      <c r="J187" s="139">
        <f t="shared" si="28"/>
        <v>0</v>
      </c>
      <c r="K187" s="139">
        <f t="shared" si="29"/>
        <v>0</v>
      </c>
    </row>
    <row r="188" spans="1:11" s="136" customFormat="1" hidden="1" outlineLevel="1" x14ac:dyDescent="0.3">
      <c r="A188" s="133"/>
      <c r="B188" s="137" t="s">
        <v>45</v>
      </c>
      <c r="C188" s="133" t="s">
        <v>46</v>
      </c>
      <c r="D188" s="139"/>
      <c r="E188" s="139"/>
      <c r="F188" s="139">
        <v>0</v>
      </c>
      <c r="G188" s="139"/>
      <c r="H188" s="139">
        <f t="shared" si="27"/>
        <v>0</v>
      </c>
      <c r="I188" s="139"/>
      <c r="J188" s="139">
        <f t="shared" si="28"/>
        <v>0</v>
      </c>
      <c r="K188" s="139">
        <f t="shared" si="29"/>
        <v>0</v>
      </c>
    </row>
    <row r="189" spans="1:11" s="136" customFormat="1" collapsed="1" x14ac:dyDescent="0.3">
      <c r="A189" s="130">
        <v>7</v>
      </c>
      <c r="B189" s="131" t="s">
        <v>711</v>
      </c>
      <c r="C189" s="130"/>
      <c r="D189" s="132"/>
      <c r="E189" s="132"/>
      <c r="F189" s="132">
        <f>SUM(F190:F207)</f>
        <v>0</v>
      </c>
      <c r="G189" s="132"/>
      <c r="H189" s="132"/>
      <c r="I189" s="132"/>
      <c r="J189" s="132"/>
      <c r="K189" s="132">
        <f>SUM(K190:K207)</f>
        <v>0</v>
      </c>
    </row>
    <row r="190" spans="1:11" s="136" customFormat="1" ht="61.5" hidden="1" customHeight="1" outlineLevel="1" x14ac:dyDescent="0.3">
      <c r="A190" s="133">
        <v>1</v>
      </c>
      <c r="B190" s="134" t="s">
        <v>704</v>
      </c>
      <c r="C190" s="133" t="s">
        <v>34</v>
      </c>
      <c r="D190" s="139">
        <v>43.68</v>
      </c>
      <c r="E190" s="139"/>
      <c r="F190" s="139">
        <f t="shared" ref="F190:F197" si="31">E190*D190</f>
        <v>0</v>
      </c>
      <c r="G190" s="139"/>
      <c r="H190" s="139">
        <f t="shared" ref="H190:H197" si="32">G190*D190</f>
        <v>0</v>
      </c>
      <c r="I190" s="139"/>
      <c r="J190" s="139">
        <f t="shared" ref="J190:J197" si="33">I190*D190</f>
        <v>0</v>
      </c>
      <c r="K190" s="139">
        <f t="shared" ref="K190:K207" si="34">J190+H190+F190</f>
        <v>0</v>
      </c>
    </row>
    <row r="191" spans="1:11" s="136" customFormat="1" ht="61.5" hidden="1" customHeight="1" outlineLevel="1" x14ac:dyDescent="0.3">
      <c r="A191" s="133">
        <v>2</v>
      </c>
      <c r="B191" s="134" t="s">
        <v>353</v>
      </c>
      <c r="C191" s="133" t="s">
        <v>34</v>
      </c>
      <c r="D191" s="139">
        <v>68.564999999999998</v>
      </c>
      <c r="E191" s="139"/>
      <c r="F191" s="139">
        <f t="shared" si="31"/>
        <v>0</v>
      </c>
      <c r="G191" s="139"/>
      <c r="H191" s="139">
        <f t="shared" si="32"/>
        <v>0</v>
      </c>
      <c r="I191" s="139"/>
      <c r="J191" s="139">
        <f t="shared" si="33"/>
        <v>0</v>
      </c>
      <c r="K191" s="139">
        <f t="shared" si="34"/>
        <v>0</v>
      </c>
    </row>
    <row r="192" spans="1:11" s="136" customFormat="1" ht="64.5" hidden="1" customHeight="1" outlineLevel="1" x14ac:dyDescent="0.3">
      <c r="A192" s="133">
        <v>3</v>
      </c>
      <c r="B192" s="134" t="s">
        <v>676</v>
      </c>
      <c r="C192" s="133" t="s">
        <v>34</v>
      </c>
      <c r="D192" s="139">
        <v>108.255</v>
      </c>
      <c r="E192" s="139"/>
      <c r="F192" s="139">
        <f t="shared" si="31"/>
        <v>0</v>
      </c>
      <c r="G192" s="139"/>
      <c r="H192" s="139">
        <f t="shared" si="32"/>
        <v>0</v>
      </c>
      <c r="I192" s="139"/>
      <c r="J192" s="139">
        <f t="shared" si="33"/>
        <v>0</v>
      </c>
      <c r="K192" s="139">
        <f t="shared" si="34"/>
        <v>0</v>
      </c>
    </row>
    <row r="193" spans="1:11" s="136" customFormat="1" ht="48" hidden="1" customHeight="1" outlineLevel="1" x14ac:dyDescent="0.3">
      <c r="A193" s="133">
        <v>4</v>
      </c>
      <c r="B193" s="134" t="s">
        <v>677</v>
      </c>
      <c r="C193" s="133" t="s">
        <v>34</v>
      </c>
      <c r="D193" s="139">
        <v>15.96</v>
      </c>
      <c r="E193" s="139"/>
      <c r="F193" s="139">
        <f t="shared" si="31"/>
        <v>0</v>
      </c>
      <c r="G193" s="139"/>
      <c r="H193" s="139">
        <f t="shared" si="32"/>
        <v>0</v>
      </c>
      <c r="I193" s="139"/>
      <c r="J193" s="139">
        <f t="shared" si="33"/>
        <v>0</v>
      </c>
      <c r="K193" s="139">
        <f t="shared" si="34"/>
        <v>0</v>
      </c>
    </row>
    <row r="194" spans="1:11" s="136" customFormat="1" ht="51.75" hidden="1" customHeight="1" outlineLevel="1" x14ac:dyDescent="0.3">
      <c r="A194" s="133">
        <v>5</v>
      </c>
      <c r="B194" s="134" t="s">
        <v>675</v>
      </c>
      <c r="C194" s="133" t="s">
        <v>34</v>
      </c>
      <c r="D194" s="139">
        <v>11.445</v>
      </c>
      <c r="E194" s="139"/>
      <c r="F194" s="139">
        <f t="shared" si="31"/>
        <v>0</v>
      </c>
      <c r="G194" s="139"/>
      <c r="H194" s="139">
        <f t="shared" si="32"/>
        <v>0</v>
      </c>
      <c r="I194" s="139"/>
      <c r="J194" s="139">
        <f t="shared" si="33"/>
        <v>0</v>
      </c>
      <c r="K194" s="139">
        <f t="shared" si="34"/>
        <v>0</v>
      </c>
    </row>
    <row r="195" spans="1:11" s="136" customFormat="1" ht="37.5" hidden="1" customHeight="1" outlineLevel="1" x14ac:dyDescent="0.3">
      <c r="A195" s="133">
        <v>6</v>
      </c>
      <c r="B195" s="134" t="s">
        <v>628</v>
      </c>
      <c r="C195" s="133" t="s">
        <v>34</v>
      </c>
      <c r="D195" s="139">
        <v>6.1950000000000003</v>
      </c>
      <c r="E195" s="139"/>
      <c r="F195" s="139">
        <f t="shared" si="31"/>
        <v>0</v>
      </c>
      <c r="G195" s="139"/>
      <c r="H195" s="139">
        <f t="shared" si="32"/>
        <v>0</v>
      </c>
      <c r="I195" s="139"/>
      <c r="J195" s="139">
        <f t="shared" si="33"/>
        <v>0</v>
      </c>
      <c r="K195" s="139">
        <f t="shared" si="34"/>
        <v>0</v>
      </c>
    </row>
    <row r="196" spans="1:11" s="136" customFormat="1" ht="47.25" hidden="1" customHeight="1" outlineLevel="1" x14ac:dyDescent="0.3">
      <c r="A196" s="133">
        <v>7</v>
      </c>
      <c r="B196" s="134" t="s">
        <v>421</v>
      </c>
      <c r="C196" s="133" t="s">
        <v>34</v>
      </c>
      <c r="D196" s="139">
        <v>21.96</v>
      </c>
      <c r="E196" s="139"/>
      <c r="F196" s="139">
        <f t="shared" si="31"/>
        <v>0</v>
      </c>
      <c r="G196" s="139"/>
      <c r="H196" s="139">
        <f t="shared" si="32"/>
        <v>0</v>
      </c>
      <c r="I196" s="139"/>
      <c r="J196" s="139">
        <f t="shared" si="33"/>
        <v>0</v>
      </c>
      <c r="K196" s="139">
        <f t="shared" si="34"/>
        <v>0</v>
      </c>
    </row>
    <row r="197" spans="1:11" s="136" customFormat="1" ht="27.6" hidden="1" outlineLevel="1" x14ac:dyDescent="0.3">
      <c r="A197" s="133">
        <v>8</v>
      </c>
      <c r="B197" s="134" t="s">
        <v>488</v>
      </c>
      <c r="C197" s="133" t="s">
        <v>34</v>
      </c>
      <c r="D197" s="139">
        <v>0.98</v>
      </c>
      <c r="E197" s="139"/>
      <c r="F197" s="139">
        <f t="shared" si="31"/>
        <v>0</v>
      </c>
      <c r="G197" s="139"/>
      <c r="H197" s="139">
        <f t="shared" si="32"/>
        <v>0</v>
      </c>
      <c r="I197" s="139"/>
      <c r="J197" s="139">
        <f t="shared" si="33"/>
        <v>0</v>
      </c>
      <c r="K197" s="139">
        <f t="shared" si="34"/>
        <v>0</v>
      </c>
    </row>
    <row r="198" spans="1:11" s="136" customFormat="1" hidden="1" outlineLevel="1" x14ac:dyDescent="0.3">
      <c r="A198" s="133"/>
      <c r="B198" s="137" t="s">
        <v>45</v>
      </c>
      <c r="C198" s="133" t="s">
        <v>46</v>
      </c>
      <c r="D198" s="139"/>
      <c r="E198" s="139"/>
      <c r="F198" s="139">
        <v>0</v>
      </c>
      <c r="G198" s="139"/>
      <c r="H198" s="139">
        <v>0</v>
      </c>
      <c r="I198" s="139"/>
      <c r="J198" s="139">
        <v>0</v>
      </c>
      <c r="K198" s="139">
        <f t="shared" si="34"/>
        <v>0</v>
      </c>
    </row>
    <row r="199" spans="1:11" s="136" customFormat="1" ht="27.6" hidden="1" outlineLevel="1" x14ac:dyDescent="0.3">
      <c r="A199" s="133">
        <v>9</v>
      </c>
      <c r="B199" s="134" t="s">
        <v>69</v>
      </c>
      <c r="C199" s="133" t="s">
        <v>40</v>
      </c>
      <c r="D199" s="139">
        <v>560</v>
      </c>
      <c r="E199" s="139"/>
      <c r="F199" s="139">
        <f>E199*D199</f>
        <v>0</v>
      </c>
      <c r="G199" s="139"/>
      <c r="H199" s="139">
        <f>G199*D199</f>
        <v>0</v>
      </c>
      <c r="I199" s="139"/>
      <c r="J199" s="139">
        <f>I199*D199</f>
        <v>0</v>
      </c>
      <c r="K199" s="139">
        <f t="shared" si="34"/>
        <v>0</v>
      </c>
    </row>
    <row r="200" spans="1:11" s="136" customFormat="1" hidden="1" outlineLevel="1" x14ac:dyDescent="0.3">
      <c r="A200" s="133"/>
      <c r="B200" s="137" t="s">
        <v>70</v>
      </c>
      <c r="C200" s="133" t="s">
        <v>35</v>
      </c>
      <c r="D200" s="139">
        <v>50</v>
      </c>
      <c r="E200" s="139"/>
      <c r="F200" s="139">
        <f>E200*D200</f>
        <v>0</v>
      </c>
      <c r="G200" s="139"/>
      <c r="H200" s="139">
        <f t="shared" ref="H200:H202" si="35">G200*D200</f>
        <v>0</v>
      </c>
      <c r="I200" s="139"/>
      <c r="J200" s="139">
        <f>I200*D200</f>
        <v>0</v>
      </c>
      <c r="K200" s="139">
        <f t="shared" si="34"/>
        <v>0</v>
      </c>
    </row>
    <row r="201" spans="1:11" s="136" customFormat="1" hidden="1" outlineLevel="1" x14ac:dyDescent="0.3">
      <c r="A201" s="133"/>
      <c r="B201" s="137" t="s">
        <v>45</v>
      </c>
      <c r="C201" s="133" t="s">
        <v>46</v>
      </c>
      <c r="D201" s="139"/>
      <c r="E201" s="139"/>
      <c r="F201" s="139">
        <v>0</v>
      </c>
      <c r="G201" s="139"/>
      <c r="H201" s="139">
        <f t="shared" si="35"/>
        <v>0</v>
      </c>
      <c r="I201" s="139"/>
      <c r="J201" s="139">
        <v>0</v>
      </c>
      <c r="K201" s="139">
        <f t="shared" si="34"/>
        <v>0</v>
      </c>
    </row>
    <row r="202" spans="1:11" s="136" customFormat="1" ht="41.4" hidden="1" outlineLevel="1" x14ac:dyDescent="0.3">
      <c r="A202" s="133">
        <v>10</v>
      </c>
      <c r="B202" s="134" t="s">
        <v>705</v>
      </c>
      <c r="C202" s="133" t="s">
        <v>34</v>
      </c>
      <c r="D202" s="139">
        <v>235.8</v>
      </c>
      <c r="E202" s="139"/>
      <c r="F202" s="139">
        <f>E202*D202</f>
        <v>0</v>
      </c>
      <c r="G202" s="139"/>
      <c r="H202" s="139">
        <f t="shared" si="35"/>
        <v>0</v>
      </c>
      <c r="I202" s="139"/>
      <c r="J202" s="139"/>
      <c r="K202" s="139">
        <f t="shared" si="34"/>
        <v>0</v>
      </c>
    </row>
    <row r="203" spans="1:11" s="136" customFormat="1" hidden="1" outlineLevel="1" x14ac:dyDescent="0.3">
      <c r="A203" s="133"/>
      <c r="B203" s="137" t="s">
        <v>45</v>
      </c>
      <c r="C203" s="133"/>
      <c r="D203" s="139"/>
      <c r="E203" s="139"/>
      <c r="F203" s="139">
        <v>0</v>
      </c>
      <c r="G203" s="139"/>
      <c r="H203" s="139">
        <f>G203*D203</f>
        <v>0</v>
      </c>
      <c r="I203" s="139"/>
      <c r="J203" s="139"/>
      <c r="K203" s="139">
        <f t="shared" si="34"/>
        <v>0</v>
      </c>
    </row>
    <row r="204" spans="1:11" s="136" customFormat="1" ht="41.4" hidden="1" outlineLevel="1" x14ac:dyDescent="0.3">
      <c r="A204" s="133">
        <v>11</v>
      </c>
      <c r="B204" s="134" t="s">
        <v>422</v>
      </c>
      <c r="C204" s="133" t="s">
        <v>34</v>
      </c>
      <c r="D204" s="139">
        <v>7.22</v>
      </c>
      <c r="E204" s="139"/>
      <c r="F204" s="139">
        <f>E204*D204</f>
        <v>0</v>
      </c>
      <c r="G204" s="139"/>
      <c r="H204" s="139">
        <f>G204*D204</f>
        <v>0</v>
      </c>
      <c r="I204" s="139"/>
      <c r="J204" s="139">
        <f>I204*D204</f>
        <v>0</v>
      </c>
      <c r="K204" s="139">
        <f t="shared" si="34"/>
        <v>0</v>
      </c>
    </row>
    <row r="205" spans="1:11" s="136" customFormat="1" ht="27.6" hidden="1" outlineLevel="1" x14ac:dyDescent="0.3">
      <c r="A205" s="133">
        <v>12</v>
      </c>
      <c r="B205" s="134" t="s">
        <v>629</v>
      </c>
      <c r="C205" s="133" t="s">
        <v>34</v>
      </c>
      <c r="D205" s="139">
        <v>1.8</v>
      </c>
      <c r="E205" s="139"/>
      <c r="F205" s="139">
        <f>E205*D205</f>
        <v>0</v>
      </c>
      <c r="G205" s="139"/>
      <c r="H205" s="139">
        <f>G205*D205</f>
        <v>0</v>
      </c>
      <c r="I205" s="139"/>
      <c r="J205" s="139">
        <f>I205*D205</f>
        <v>0</v>
      </c>
      <c r="K205" s="139">
        <f t="shared" si="34"/>
        <v>0</v>
      </c>
    </row>
    <row r="206" spans="1:11" s="136" customFormat="1" hidden="1" outlineLevel="1" x14ac:dyDescent="0.3">
      <c r="A206" s="133">
        <v>13</v>
      </c>
      <c r="B206" s="137" t="s">
        <v>363</v>
      </c>
      <c r="C206" s="133" t="s">
        <v>40</v>
      </c>
      <c r="D206" s="139">
        <v>128</v>
      </c>
      <c r="E206" s="139"/>
      <c r="F206" s="139">
        <f>E206*D206</f>
        <v>0</v>
      </c>
      <c r="G206" s="139"/>
      <c r="H206" s="139">
        <f>G206*D206</f>
        <v>0</v>
      </c>
      <c r="I206" s="139"/>
      <c r="J206" s="139">
        <f>I206*D206</f>
        <v>0</v>
      </c>
      <c r="K206" s="139">
        <f t="shared" si="34"/>
        <v>0</v>
      </c>
    </row>
    <row r="207" spans="1:11" s="136" customFormat="1" hidden="1" outlineLevel="1" x14ac:dyDescent="0.3">
      <c r="A207" s="133"/>
      <c r="B207" s="137" t="s">
        <v>45</v>
      </c>
      <c r="C207" s="133" t="s">
        <v>46</v>
      </c>
      <c r="D207" s="139"/>
      <c r="E207" s="139"/>
      <c r="F207" s="139">
        <v>0</v>
      </c>
      <c r="G207" s="139"/>
      <c r="H207" s="139">
        <v>0</v>
      </c>
      <c r="I207" s="139"/>
      <c r="J207" s="139">
        <v>0</v>
      </c>
      <c r="K207" s="139">
        <f t="shared" si="34"/>
        <v>0</v>
      </c>
    </row>
    <row r="208" spans="1:11" s="136" customFormat="1" collapsed="1" x14ac:dyDescent="0.3">
      <c r="A208" s="130">
        <v>8</v>
      </c>
      <c r="B208" s="131" t="s">
        <v>712</v>
      </c>
      <c r="C208" s="130"/>
      <c r="D208" s="132"/>
      <c r="E208" s="132"/>
      <c r="F208" s="132">
        <f>SUM(F209:F224)</f>
        <v>0</v>
      </c>
      <c r="G208" s="132"/>
      <c r="H208" s="132"/>
      <c r="I208" s="132"/>
      <c r="J208" s="132"/>
      <c r="K208" s="132">
        <f>SUM(K209:K224)</f>
        <v>0</v>
      </c>
    </row>
    <row r="209" spans="1:11" s="136" customFormat="1" ht="27.6" hidden="1" outlineLevel="1" x14ac:dyDescent="0.3">
      <c r="A209" s="133">
        <v>1</v>
      </c>
      <c r="B209" s="134" t="s">
        <v>687</v>
      </c>
      <c r="C209" s="133" t="s">
        <v>34</v>
      </c>
      <c r="D209" s="139">
        <v>510</v>
      </c>
      <c r="E209" s="139"/>
      <c r="F209" s="139">
        <f>E209*D209</f>
        <v>0</v>
      </c>
      <c r="G209" s="139"/>
      <c r="H209" s="139">
        <f>G209*D209</f>
        <v>0</v>
      </c>
      <c r="I209" s="139"/>
      <c r="J209" s="139">
        <f>I209*D209</f>
        <v>0</v>
      </c>
      <c r="K209" s="139">
        <f>J209+H209+F209</f>
        <v>0</v>
      </c>
    </row>
    <row r="210" spans="1:11" s="136" customFormat="1" hidden="1" outlineLevel="1" x14ac:dyDescent="0.3">
      <c r="A210" s="133"/>
      <c r="B210" s="137" t="s">
        <v>678</v>
      </c>
      <c r="C210" s="133" t="s">
        <v>230</v>
      </c>
      <c r="D210" s="139">
        <v>17.34</v>
      </c>
      <c r="E210" s="139"/>
      <c r="F210" s="139">
        <f t="shared" ref="F210:F224" si="36">E210*D210</f>
        <v>0</v>
      </c>
      <c r="G210" s="139"/>
      <c r="H210" s="139">
        <f t="shared" ref="H210:H224" si="37">G210*D210</f>
        <v>0</v>
      </c>
      <c r="I210" s="139"/>
      <c r="J210" s="139">
        <f t="shared" ref="J210:J224" si="38">I210*D210</f>
        <v>0</v>
      </c>
      <c r="K210" s="139">
        <f t="shared" ref="K210:K224" si="39">J210+H210+F210</f>
        <v>0</v>
      </c>
    </row>
    <row r="211" spans="1:11" s="136" customFormat="1" hidden="1" outlineLevel="1" x14ac:dyDescent="0.3">
      <c r="A211" s="133"/>
      <c r="B211" s="137" t="s">
        <v>679</v>
      </c>
      <c r="C211" s="133" t="s">
        <v>43</v>
      </c>
      <c r="D211" s="139">
        <v>5.81</v>
      </c>
      <c r="E211" s="139"/>
      <c r="F211" s="139">
        <f t="shared" si="36"/>
        <v>0</v>
      </c>
      <c r="G211" s="139"/>
      <c r="H211" s="139">
        <f t="shared" si="37"/>
        <v>0</v>
      </c>
      <c r="I211" s="139"/>
      <c r="J211" s="139">
        <f t="shared" si="38"/>
        <v>0</v>
      </c>
      <c r="K211" s="139">
        <f t="shared" si="39"/>
        <v>0</v>
      </c>
    </row>
    <row r="212" spans="1:11" s="136" customFormat="1" ht="27.6" hidden="1" outlineLevel="1" x14ac:dyDescent="0.3">
      <c r="A212" s="133">
        <v>2</v>
      </c>
      <c r="B212" s="134" t="s">
        <v>355</v>
      </c>
      <c r="C212" s="133" t="s">
        <v>40</v>
      </c>
      <c r="D212" s="139">
        <v>1070</v>
      </c>
      <c r="E212" s="139"/>
      <c r="F212" s="139">
        <f t="shared" si="36"/>
        <v>0</v>
      </c>
      <c r="G212" s="139"/>
      <c r="H212" s="139">
        <f t="shared" si="37"/>
        <v>0</v>
      </c>
      <c r="I212" s="139"/>
      <c r="J212" s="139">
        <f t="shared" si="38"/>
        <v>0</v>
      </c>
      <c r="K212" s="139">
        <f t="shared" si="39"/>
        <v>0</v>
      </c>
    </row>
    <row r="213" spans="1:11" s="136" customFormat="1" hidden="1" outlineLevel="1" x14ac:dyDescent="0.3">
      <c r="A213" s="133"/>
      <c r="B213" s="137" t="s">
        <v>680</v>
      </c>
      <c r="C213" s="133" t="s">
        <v>230</v>
      </c>
      <c r="D213" s="139">
        <v>6.42</v>
      </c>
      <c r="E213" s="139"/>
      <c r="F213" s="139">
        <f t="shared" si="36"/>
        <v>0</v>
      </c>
      <c r="G213" s="139"/>
      <c r="H213" s="139">
        <f t="shared" si="37"/>
        <v>0</v>
      </c>
      <c r="I213" s="139"/>
      <c r="J213" s="139">
        <f t="shared" si="38"/>
        <v>0</v>
      </c>
      <c r="K213" s="139">
        <f t="shared" si="39"/>
        <v>0</v>
      </c>
    </row>
    <row r="214" spans="1:11" s="136" customFormat="1" hidden="1" outlineLevel="1" x14ac:dyDescent="0.3">
      <c r="A214" s="133"/>
      <c r="B214" s="137" t="s">
        <v>681</v>
      </c>
      <c r="C214" s="133" t="s">
        <v>43</v>
      </c>
      <c r="D214" s="139">
        <v>1.93</v>
      </c>
      <c r="E214" s="139"/>
      <c r="F214" s="139">
        <f t="shared" si="36"/>
        <v>0</v>
      </c>
      <c r="G214" s="139"/>
      <c r="H214" s="139">
        <f t="shared" si="37"/>
        <v>0</v>
      </c>
      <c r="I214" s="139"/>
      <c r="J214" s="139">
        <f t="shared" si="38"/>
        <v>0</v>
      </c>
      <c r="K214" s="139">
        <f t="shared" si="39"/>
        <v>0</v>
      </c>
    </row>
    <row r="215" spans="1:11" s="136" customFormat="1" hidden="1" outlineLevel="1" x14ac:dyDescent="0.3">
      <c r="A215" s="133">
        <v>3</v>
      </c>
      <c r="B215" s="137" t="s">
        <v>685</v>
      </c>
      <c r="C215" s="133" t="s">
        <v>34</v>
      </c>
      <c r="D215" s="139">
        <v>580</v>
      </c>
      <c r="E215" s="139"/>
      <c r="F215" s="139">
        <f t="shared" si="36"/>
        <v>0</v>
      </c>
      <c r="G215" s="139"/>
      <c r="H215" s="139">
        <f t="shared" si="37"/>
        <v>0</v>
      </c>
      <c r="I215" s="139"/>
      <c r="J215" s="139">
        <f t="shared" si="38"/>
        <v>0</v>
      </c>
      <c r="K215" s="139">
        <f t="shared" si="39"/>
        <v>0</v>
      </c>
    </row>
    <row r="216" spans="1:11" s="136" customFormat="1" hidden="1" outlineLevel="1" x14ac:dyDescent="0.3">
      <c r="A216" s="133"/>
      <c r="B216" s="137" t="s">
        <v>682</v>
      </c>
      <c r="C216" s="133" t="s">
        <v>230</v>
      </c>
      <c r="D216" s="139">
        <v>2.78</v>
      </c>
      <c r="E216" s="139"/>
      <c r="F216" s="139">
        <f t="shared" si="36"/>
        <v>0</v>
      </c>
      <c r="G216" s="139"/>
      <c r="H216" s="139">
        <f t="shared" si="37"/>
        <v>0</v>
      </c>
      <c r="I216" s="139"/>
      <c r="J216" s="139">
        <f t="shared" si="38"/>
        <v>0</v>
      </c>
      <c r="K216" s="139">
        <f t="shared" si="39"/>
        <v>0</v>
      </c>
    </row>
    <row r="217" spans="1:11" s="136" customFormat="1" hidden="1" outlineLevel="1" x14ac:dyDescent="0.3">
      <c r="A217" s="133"/>
      <c r="B217" s="137" t="s">
        <v>683</v>
      </c>
      <c r="C217" s="133" t="s">
        <v>43</v>
      </c>
      <c r="D217" s="139">
        <v>0.93</v>
      </c>
      <c r="E217" s="139"/>
      <c r="F217" s="139">
        <f t="shared" si="36"/>
        <v>0</v>
      </c>
      <c r="G217" s="139"/>
      <c r="H217" s="139">
        <f t="shared" si="37"/>
        <v>0</v>
      </c>
      <c r="I217" s="139"/>
      <c r="J217" s="139">
        <f t="shared" si="38"/>
        <v>0</v>
      </c>
      <c r="K217" s="139">
        <f t="shared" si="39"/>
        <v>0</v>
      </c>
    </row>
    <row r="218" spans="1:11" s="136" customFormat="1" ht="27.6" hidden="1" outlineLevel="1" x14ac:dyDescent="0.3">
      <c r="A218" s="133">
        <v>4</v>
      </c>
      <c r="B218" s="134" t="s">
        <v>686</v>
      </c>
      <c r="C218" s="133" t="s">
        <v>34</v>
      </c>
      <c r="D218" s="139">
        <v>580</v>
      </c>
      <c r="E218" s="139"/>
      <c r="F218" s="139">
        <f t="shared" si="36"/>
        <v>0</v>
      </c>
      <c r="G218" s="139"/>
      <c r="H218" s="139">
        <f t="shared" si="37"/>
        <v>0</v>
      </c>
      <c r="I218" s="139"/>
      <c r="J218" s="139">
        <f t="shared" si="38"/>
        <v>0</v>
      </c>
      <c r="K218" s="139">
        <f t="shared" si="39"/>
        <v>0</v>
      </c>
    </row>
    <row r="219" spans="1:11" s="136" customFormat="1" hidden="1" outlineLevel="1" x14ac:dyDescent="0.3">
      <c r="A219" s="133"/>
      <c r="B219" s="137" t="s">
        <v>684</v>
      </c>
      <c r="C219" s="133" t="s">
        <v>48</v>
      </c>
      <c r="D219" s="139">
        <v>342.2</v>
      </c>
      <c r="E219" s="139"/>
      <c r="F219" s="139">
        <f t="shared" si="36"/>
        <v>0</v>
      </c>
      <c r="G219" s="139"/>
      <c r="H219" s="139">
        <f t="shared" si="37"/>
        <v>0</v>
      </c>
      <c r="I219" s="139"/>
      <c r="J219" s="139">
        <f t="shared" si="38"/>
        <v>0</v>
      </c>
      <c r="K219" s="139">
        <f t="shared" si="39"/>
        <v>0</v>
      </c>
    </row>
    <row r="220" spans="1:11" s="136" customFormat="1" ht="27.6" hidden="1" outlineLevel="1" x14ac:dyDescent="0.3">
      <c r="A220" s="133">
        <v>5</v>
      </c>
      <c r="B220" s="134" t="s">
        <v>356</v>
      </c>
      <c r="C220" s="133" t="s">
        <v>40</v>
      </c>
      <c r="D220" s="139">
        <v>140</v>
      </c>
      <c r="E220" s="139"/>
      <c r="F220" s="139">
        <f t="shared" si="36"/>
        <v>0</v>
      </c>
      <c r="G220" s="139"/>
      <c r="H220" s="139">
        <f t="shared" si="37"/>
        <v>0</v>
      </c>
      <c r="I220" s="139"/>
      <c r="J220" s="139">
        <f t="shared" si="38"/>
        <v>0</v>
      </c>
      <c r="K220" s="139">
        <f t="shared" si="39"/>
        <v>0</v>
      </c>
    </row>
    <row r="221" spans="1:11" s="136" customFormat="1" ht="41.4" hidden="1" outlineLevel="1" x14ac:dyDescent="0.3">
      <c r="A221" s="133">
        <v>6</v>
      </c>
      <c r="B221" s="134" t="s">
        <v>358</v>
      </c>
      <c r="C221" s="133" t="s">
        <v>357</v>
      </c>
      <c r="D221" s="139">
        <v>12</v>
      </c>
      <c r="E221" s="139"/>
      <c r="F221" s="139">
        <f t="shared" si="36"/>
        <v>0</v>
      </c>
      <c r="G221" s="139"/>
      <c r="H221" s="139">
        <f t="shared" si="37"/>
        <v>0</v>
      </c>
      <c r="I221" s="139"/>
      <c r="J221" s="139">
        <f t="shared" si="38"/>
        <v>0</v>
      </c>
      <c r="K221" s="139">
        <f t="shared" si="39"/>
        <v>0</v>
      </c>
    </row>
    <row r="222" spans="1:11" s="136" customFormat="1" hidden="1" outlineLevel="1" x14ac:dyDescent="0.3">
      <c r="A222" s="133">
        <v>7</v>
      </c>
      <c r="B222" s="134" t="s">
        <v>360</v>
      </c>
      <c r="C222" s="133" t="s">
        <v>230</v>
      </c>
      <c r="D222" s="139">
        <v>17</v>
      </c>
      <c r="E222" s="139"/>
      <c r="F222" s="139">
        <f t="shared" si="36"/>
        <v>0</v>
      </c>
      <c r="G222" s="139"/>
      <c r="H222" s="139">
        <f t="shared" si="37"/>
        <v>0</v>
      </c>
      <c r="I222" s="139"/>
      <c r="J222" s="139">
        <f t="shared" si="38"/>
        <v>0</v>
      </c>
      <c r="K222" s="139">
        <f t="shared" si="39"/>
        <v>0</v>
      </c>
    </row>
    <row r="223" spans="1:11" s="136" customFormat="1" hidden="1" outlineLevel="1" x14ac:dyDescent="0.3">
      <c r="A223" s="133">
        <v>8</v>
      </c>
      <c r="B223" s="137" t="s">
        <v>361</v>
      </c>
      <c r="C223" s="133" t="s">
        <v>40</v>
      </c>
      <c r="D223" s="139">
        <v>146</v>
      </c>
      <c r="E223" s="139"/>
      <c r="F223" s="139">
        <f t="shared" si="36"/>
        <v>0</v>
      </c>
      <c r="G223" s="139"/>
      <c r="H223" s="139">
        <f t="shared" si="37"/>
        <v>0</v>
      </c>
      <c r="I223" s="139"/>
      <c r="J223" s="139">
        <f t="shared" si="38"/>
        <v>0</v>
      </c>
      <c r="K223" s="139">
        <f t="shared" si="39"/>
        <v>0</v>
      </c>
    </row>
    <row r="224" spans="1:11" s="136" customFormat="1" hidden="1" outlineLevel="1" x14ac:dyDescent="0.3">
      <c r="A224" s="133">
        <v>9</v>
      </c>
      <c r="B224" s="137" t="s">
        <v>362</v>
      </c>
      <c r="C224" s="133" t="s">
        <v>34</v>
      </c>
      <c r="D224" s="139">
        <v>170</v>
      </c>
      <c r="E224" s="139"/>
      <c r="F224" s="139">
        <f t="shared" si="36"/>
        <v>0</v>
      </c>
      <c r="G224" s="139"/>
      <c r="H224" s="139">
        <f t="shared" si="37"/>
        <v>0</v>
      </c>
      <c r="I224" s="139"/>
      <c r="J224" s="139">
        <f t="shared" si="38"/>
        <v>0</v>
      </c>
      <c r="K224" s="139">
        <f t="shared" si="39"/>
        <v>0</v>
      </c>
    </row>
    <row r="225" spans="1:11" s="136" customFormat="1" collapsed="1" x14ac:dyDescent="0.3">
      <c r="A225" s="130">
        <v>9</v>
      </c>
      <c r="B225" s="131" t="s">
        <v>713</v>
      </c>
      <c r="C225" s="130"/>
      <c r="D225" s="132"/>
      <c r="E225" s="132"/>
      <c r="F225" s="132">
        <f>SUM(F226:F248)</f>
        <v>0</v>
      </c>
      <c r="G225" s="132"/>
      <c r="H225" s="132"/>
      <c r="I225" s="132"/>
      <c r="J225" s="132"/>
      <c r="K225" s="132">
        <f>SUM(K226:K248)</f>
        <v>0</v>
      </c>
    </row>
    <row r="226" spans="1:11" s="136" customFormat="1" ht="41.4" hidden="1" outlineLevel="1" x14ac:dyDescent="0.3">
      <c r="A226" s="133">
        <v>1</v>
      </c>
      <c r="B226" s="134" t="s">
        <v>463</v>
      </c>
      <c r="C226" s="133" t="s">
        <v>35</v>
      </c>
      <c r="D226" s="139">
        <v>3</v>
      </c>
      <c r="E226" s="139"/>
      <c r="F226" s="139">
        <f>E226*D226</f>
        <v>0</v>
      </c>
      <c r="G226" s="139"/>
      <c r="H226" s="139">
        <f>G226*D226</f>
        <v>0</v>
      </c>
      <c r="I226" s="139"/>
      <c r="J226" s="139">
        <f>I226*D226</f>
        <v>0</v>
      </c>
      <c r="K226" s="139">
        <f>J226+H226+F226</f>
        <v>0</v>
      </c>
    </row>
    <row r="227" spans="1:11" s="136" customFormat="1" hidden="1" outlineLevel="1" x14ac:dyDescent="0.3">
      <c r="A227" s="133"/>
      <c r="B227" s="137" t="s">
        <v>368</v>
      </c>
      <c r="C227" s="133" t="s">
        <v>43</v>
      </c>
      <c r="D227" s="139">
        <v>0.36</v>
      </c>
      <c r="E227" s="139"/>
      <c r="F227" s="139">
        <f>E227*D227</f>
        <v>0</v>
      </c>
      <c r="G227" s="139"/>
      <c r="H227" s="139">
        <f t="shared" ref="H227:H248" si="40">G227*D227</f>
        <v>0</v>
      </c>
      <c r="I227" s="139"/>
      <c r="J227" s="139">
        <f t="shared" ref="J227:J248" si="41">I227*D227</f>
        <v>0</v>
      </c>
      <c r="K227" s="139">
        <f t="shared" ref="K227:K248" si="42">J227+H227+F227</f>
        <v>0</v>
      </c>
    </row>
    <row r="228" spans="1:11" s="136" customFormat="1" hidden="1" outlineLevel="1" x14ac:dyDescent="0.3">
      <c r="A228" s="133"/>
      <c r="B228" s="137" t="s">
        <v>464</v>
      </c>
      <c r="C228" s="133" t="s">
        <v>43</v>
      </c>
      <c r="D228" s="139">
        <v>0.21</v>
      </c>
      <c r="E228" s="139"/>
      <c r="F228" s="139">
        <f>E228*D228</f>
        <v>0</v>
      </c>
      <c r="G228" s="139"/>
      <c r="H228" s="139">
        <f t="shared" si="40"/>
        <v>0</v>
      </c>
      <c r="I228" s="139"/>
      <c r="J228" s="139">
        <f t="shared" si="41"/>
        <v>0</v>
      </c>
      <c r="K228" s="139">
        <f t="shared" si="42"/>
        <v>0</v>
      </c>
    </row>
    <row r="229" spans="1:11" s="136" customFormat="1" hidden="1" outlineLevel="1" x14ac:dyDescent="0.3">
      <c r="A229" s="133"/>
      <c r="B229" s="137" t="s">
        <v>369</v>
      </c>
      <c r="C229" s="133" t="s">
        <v>48</v>
      </c>
      <c r="D229" s="139">
        <v>10</v>
      </c>
      <c r="E229" s="139"/>
      <c r="F229" s="139">
        <f t="shared" ref="F229:F247" si="43">E229*D229</f>
        <v>0</v>
      </c>
      <c r="G229" s="139"/>
      <c r="H229" s="139">
        <f t="shared" si="40"/>
        <v>0</v>
      </c>
      <c r="I229" s="139"/>
      <c r="J229" s="139">
        <f t="shared" si="41"/>
        <v>0</v>
      </c>
      <c r="K229" s="139">
        <f t="shared" si="42"/>
        <v>0</v>
      </c>
    </row>
    <row r="230" spans="1:11" s="136" customFormat="1" hidden="1" outlineLevel="1" x14ac:dyDescent="0.3">
      <c r="A230" s="133"/>
      <c r="B230" s="137" t="s">
        <v>45</v>
      </c>
      <c r="C230" s="133" t="s">
        <v>46</v>
      </c>
      <c r="D230" s="139"/>
      <c r="E230" s="139"/>
      <c r="F230" s="139">
        <v>0</v>
      </c>
      <c r="G230" s="139"/>
      <c r="H230" s="139">
        <f t="shared" si="40"/>
        <v>0</v>
      </c>
      <c r="I230" s="139"/>
      <c r="J230" s="139">
        <f t="shared" si="41"/>
        <v>0</v>
      </c>
      <c r="K230" s="139">
        <f t="shared" si="42"/>
        <v>0</v>
      </c>
    </row>
    <row r="231" spans="1:11" s="136" customFormat="1" ht="27.6" hidden="1" outlineLevel="1" x14ac:dyDescent="0.3">
      <c r="A231" s="133">
        <v>2</v>
      </c>
      <c r="B231" s="134" t="s">
        <v>476</v>
      </c>
      <c r="C231" s="133" t="s">
        <v>230</v>
      </c>
      <c r="D231" s="139">
        <v>1</v>
      </c>
      <c r="E231" s="139"/>
      <c r="F231" s="139"/>
      <c r="G231" s="139"/>
      <c r="H231" s="139">
        <f t="shared" si="40"/>
        <v>0</v>
      </c>
      <c r="I231" s="139"/>
      <c r="J231" s="139">
        <f t="shared" si="41"/>
        <v>0</v>
      </c>
      <c r="K231" s="139">
        <f t="shared" si="42"/>
        <v>0</v>
      </c>
    </row>
    <row r="232" spans="1:11" s="136" customFormat="1" hidden="1" outlineLevel="1" x14ac:dyDescent="0.3">
      <c r="A232" s="133">
        <v>3</v>
      </c>
      <c r="B232" s="134" t="s">
        <v>465</v>
      </c>
      <c r="C232" s="133" t="s">
        <v>230</v>
      </c>
      <c r="D232" s="139">
        <v>15.7</v>
      </c>
      <c r="E232" s="139"/>
      <c r="F232" s="139"/>
      <c r="G232" s="139"/>
      <c r="H232" s="139">
        <f t="shared" si="40"/>
        <v>0</v>
      </c>
      <c r="I232" s="139"/>
      <c r="J232" s="139">
        <f t="shared" si="41"/>
        <v>0</v>
      </c>
      <c r="K232" s="139">
        <f t="shared" si="42"/>
        <v>0</v>
      </c>
    </row>
    <row r="233" spans="1:11" s="136" customFormat="1" hidden="1" outlineLevel="1" x14ac:dyDescent="0.3">
      <c r="A233" s="133">
        <v>4</v>
      </c>
      <c r="B233" s="137" t="s">
        <v>466</v>
      </c>
      <c r="C233" s="133" t="s">
        <v>357</v>
      </c>
      <c r="D233" s="139">
        <v>1.05</v>
      </c>
      <c r="E233" s="139"/>
      <c r="F233" s="139">
        <f>E233*D233</f>
        <v>0</v>
      </c>
      <c r="G233" s="139"/>
      <c r="H233" s="139">
        <f t="shared" si="40"/>
        <v>0</v>
      </c>
      <c r="I233" s="139"/>
      <c r="J233" s="139">
        <f t="shared" si="41"/>
        <v>0</v>
      </c>
      <c r="K233" s="139">
        <f t="shared" si="42"/>
        <v>0</v>
      </c>
    </row>
    <row r="234" spans="1:11" s="136" customFormat="1" hidden="1" outlineLevel="1" x14ac:dyDescent="0.3">
      <c r="A234" s="133">
        <v>5</v>
      </c>
      <c r="B234" s="137" t="s">
        <v>467</v>
      </c>
      <c r="C234" s="133" t="s">
        <v>230</v>
      </c>
      <c r="D234" s="139">
        <v>2.0099999999999998</v>
      </c>
      <c r="E234" s="139"/>
      <c r="F234" s="139">
        <f>E234*D234</f>
        <v>0</v>
      </c>
      <c r="G234" s="139"/>
      <c r="H234" s="139">
        <f t="shared" si="40"/>
        <v>0</v>
      </c>
      <c r="I234" s="139"/>
      <c r="J234" s="139">
        <f t="shared" si="41"/>
        <v>0</v>
      </c>
      <c r="K234" s="139">
        <f t="shared" si="42"/>
        <v>0</v>
      </c>
    </row>
    <row r="235" spans="1:11" s="136" customFormat="1" hidden="1" outlineLevel="1" x14ac:dyDescent="0.3">
      <c r="A235" s="133"/>
      <c r="B235" s="137" t="s">
        <v>469</v>
      </c>
      <c r="C235" s="133" t="s">
        <v>230</v>
      </c>
      <c r="D235" s="139">
        <v>2.04</v>
      </c>
      <c r="E235" s="139"/>
      <c r="F235" s="139">
        <f>E235*D235</f>
        <v>0</v>
      </c>
      <c r="G235" s="139"/>
      <c r="H235" s="139">
        <f t="shared" si="40"/>
        <v>0</v>
      </c>
      <c r="I235" s="139"/>
      <c r="J235" s="139">
        <f t="shared" si="41"/>
        <v>0</v>
      </c>
      <c r="K235" s="139">
        <f t="shared" si="42"/>
        <v>0</v>
      </c>
    </row>
    <row r="236" spans="1:11" s="136" customFormat="1" hidden="1" outlineLevel="1" x14ac:dyDescent="0.3">
      <c r="A236" s="133"/>
      <c r="B236" s="137" t="s">
        <v>477</v>
      </c>
      <c r="C236" s="133" t="s">
        <v>43</v>
      </c>
      <c r="D236" s="139">
        <v>0.126</v>
      </c>
      <c r="E236" s="139"/>
      <c r="F236" s="139">
        <f t="shared" ref="F236:F239" si="44">E236*D236</f>
        <v>0</v>
      </c>
      <c r="G236" s="139"/>
      <c r="H236" s="139">
        <f t="shared" si="40"/>
        <v>0</v>
      </c>
      <c r="I236" s="139"/>
      <c r="J236" s="139">
        <f t="shared" si="41"/>
        <v>0</v>
      </c>
      <c r="K236" s="139">
        <f t="shared" si="42"/>
        <v>0</v>
      </c>
    </row>
    <row r="237" spans="1:11" s="136" customFormat="1" hidden="1" outlineLevel="1" x14ac:dyDescent="0.3">
      <c r="A237" s="133"/>
      <c r="B237" s="137" t="s">
        <v>470</v>
      </c>
      <c r="C237" s="133" t="s">
        <v>230</v>
      </c>
      <c r="D237" s="139">
        <v>0.18</v>
      </c>
      <c r="E237" s="139"/>
      <c r="F237" s="139">
        <f t="shared" si="44"/>
        <v>0</v>
      </c>
      <c r="G237" s="139"/>
      <c r="H237" s="139">
        <f t="shared" si="40"/>
        <v>0</v>
      </c>
      <c r="I237" s="139"/>
      <c r="J237" s="139">
        <f t="shared" si="41"/>
        <v>0</v>
      </c>
      <c r="K237" s="139">
        <f t="shared" si="42"/>
        <v>0</v>
      </c>
    </row>
    <row r="238" spans="1:11" s="136" customFormat="1" hidden="1" outlineLevel="1" x14ac:dyDescent="0.3">
      <c r="A238" s="133"/>
      <c r="B238" s="137" t="s">
        <v>471</v>
      </c>
      <c r="C238" s="133" t="s">
        <v>48</v>
      </c>
      <c r="D238" s="139">
        <v>0.88</v>
      </c>
      <c r="E238" s="139"/>
      <c r="F238" s="139">
        <f t="shared" si="44"/>
        <v>0</v>
      </c>
      <c r="G238" s="139"/>
      <c r="H238" s="139">
        <f t="shared" si="40"/>
        <v>0</v>
      </c>
      <c r="I238" s="139"/>
      <c r="J238" s="139">
        <f t="shared" si="41"/>
        <v>0</v>
      </c>
      <c r="K238" s="139">
        <f t="shared" si="42"/>
        <v>0</v>
      </c>
    </row>
    <row r="239" spans="1:11" s="136" customFormat="1" hidden="1" outlineLevel="1" x14ac:dyDescent="0.3">
      <c r="A239" s="133"/>
      <c r="B239" s="137" t="s">
        <v>468</v>
      </c>
      <c r="C239" s="133" t="s">
        <v>48</v>
      </c>
      <c r="D239" s="139">
        <v>0.43</v>
      </c>
      <c r="E239" s="139"/>
      <c r="F239" s="139">
        <f t="shared" si="44"/>
        <v>0</v>
      </c>
      <c r="G239" s="139"/>
      <c r="H239" s="139">
        <f t="shared" si="40"/>
        <v>0</v>
      </c>
      <c r="I239" s="139"/>
      <c r="J239" s="139">
        <f t="shared" si="41"/>
        <v>0</v>
      </c>
      <c r="K239" s="139">
        <f t="shared" si="42"/>
        <v>0</v>
      </c>
    </row>
    <row r="240" spans="1:11" s="136" customFormat="1" ht="41.4" hidden="1" outlineLevel="1" x14ac:dyDescent="0.3">
      <c r="A240" s="133">
        <v>6</v>
      </c>
      <c r="B240" s="134" t="s">
        <v>472</v>
      </c>
      <c r="C240" s="133" t="s">
        <v>230</v>
      </c>
      <c r="D240" s="139">
        <v>30.15</v>
      </c>
      <c r="E240" s="139"/>
      <c r="F240" s="139">
        <f t="shared" si="43"/>
        <v>0</v>
      </c>
      <c r="G240" s="139"/>
      <c r="H240" s="139">
        <f t="shared" si="40"/>
        <v>0</v>
      </c>
      <c r="I240" s="139"/>
      <c r="J240" s="139">
        <f t="shared" si="41"/>
        <v>0</v>
      </c>
      <c r="K240" s="139">
        <f t="shared" si="42"/>
        <v>0</v>
      </c>
    </row>
    <row r="241" spans="1:11" s="136" customFormat="1" hidden="1" outlineLevel="1" x14ac:dyDescent="0.3">
      <c r="A241" s="133"/>
      <c r="B241" s="137" t="s">
        <v>480</v>
      </c>
      <c r="C241" s="133" t="s">
        <v>230</v>
      </c>
      <c r="D241" s="139">
        <v>30.6</v>
      </c>
      <c r="E241" s="139"/>
      <c r="F241" s="139">
        <f t="shared" si="43"/>
        <v>0</v>
      </c>
      <c r="G241" s="139"/>
      <c r="H241" s="139">
        <f t="shared" si="40"/>
        <v>0</v>
      </c>
      <c r="I241" s="139"/>
      <c r="J241" s="139">
        <f t="shared" si="41"/>
        <v>0</v>
      </c>
      <c r="K241" s="139">
        <f t="shared" si="42"/>
        <v>0</v>
      </c>
    </row>
    <row r="242" spans="1:11" s="136" customFormat="1" hidden="1" outlineLevel="1" x14ac:dyDescent="0.3">
      <c r="A242" s="133"/>
      <c r="B242" s="137" t="s">
        <v>478</v>
      </c>
      <c r="C242" s="133" t="s">
        <v>43</v>
      </c>
      <c r="D242" s="139">
        <v>1.1599999999999999</v>
      </c>
      <c r="E242" s="139"/>
      <c r="F242" s="139">
        <f t="shared" si="43"/>
        <v>0</v>
      </c>
      <c r="G242" s="139"/>
      <c r="H242" s="139">
        <f t="shared" si="40"/>
        <v>0</v>
      </c>
      <c r="I242" s="139"/>
      <c r="J242" s="139">
        <f t="shared" si="41"/>
        <v>0</v>
      </c>
      <c r="K242" s="139">
        <f t="shared" si="42"/>
        <v>0</v>
      </c>
    </row>
    <row r="243" spans="1:11" s="136" customFormat="1" hidden="1" outlineLevel="1" x14ac:dyDescent="0.3">
      <c r="A243" s="133"/>
      <c r="B243" s="137" t="s">
        <v>479</v>
      </c>
      <c r="C243" s="133" t="s">
        <v>43</v>
      </c>
      <c r="D243" s="139">
        <v>7.3999999999999996E-2</v>
      </c>
      <c r="E243" s="139"/>
      <c r="F243" s="139">
        <f t="shared" si="43"/>
        <v>0</v>
      </c>
      <c r="G243" s="139"/>
      <c r="H243" s="139">
        <f t="shared" si="40"/>
        <v>0</v>
      </c>
      <c r="I243" s="139"/>
      <c r="J243" s="139">
        <f t="shared" si="41"/>
        <v>0</v>
      </c>
      <c r="K243" s="139">
        <f t="shared" si="42"/>
        <v>0</v>
      </c>
    </row>
    <row r="244" spans="1:11" s="136" customFormat="1" hidden="1" outlineLevel="1" x14ac:dyDescent="0.3">
      <c r="A244" s="133"/>
      <c r="B244" s="137" t="s">
        <v>481</v>
      </c>
      <c r="C244" s="133" t="s">
        <v>42</v>
      </c>
      <c r="D244" s="139">
        <v>2.92</v>
      </c>
      <c r="E244" s="139"/>
      <c r="F244" s="139">
        <f t="shared" si="43"/>
        <v>0</v>
      </c>
      <c r="G244" s="139"/>
      <c r="H244" s="139">
        <f t="shared" si="40"/>
        <v>0</v>
      </c>
      <c r="I244" s="139"/>
      <c r="J244" s="139">
        <f t="shared" si="41"/>
        <v>0</v>
      </c>
      <c r="K244" s="139">
        <f t="shared" si="42"/>
        <v>0</v>
      </c>
    </row>
    <row r="245" spans="1:11" s="136" customFormat="1" hidden="1" outlineLevel="1" x14ac:dyDescent="0.3">
      <c r="A245" s="133"/>
      <c r="B245" s="137" t="s">
        <v>482</v>
      </c>
      <c r="C245" s="133" t="s">
        <v>48</v>
      </c>
      <c r="D245" s="139">
        <v>45.22</v>
      </c>
      <c r="E245" s="139"/>
      <c r="F245" s="139">
        <f t="shared" si="43"/>
        <v>0</v>
      </c>
      <c r="G245" s="139"/>
      <c r="H245" s="139">
        <f t="shared" si="40"/>
        <v>0</v>
      </c>
      <c r="I245" s="139"/>
      <c r="J245" s="139">
        <f t="shared" si="41"/>
        <v>0</v>
      </c>
      <c r="K245" s="139">
        <f t="shared" si="42"/>
        <v>0</v>
      </c>
    </row>
    <row r="246" spans="1:11" s="136" customFormat="1" hidden="1" outlineLevel="1" x14ac:dyDescent="0.3">
      <c r="A246" s="133"/>
      <c r="B246" s="137" t="s">
        <v>483</v>
      </c>
      <c r="C246" s="133" t="s">
        <v>48</v>
      </c>
      <c r="D246" s="139">
        <v>7.44</v>
      </c>
      <c r="E246" s="139"/>
      <c r="F246" s="139">
        <f t="shared" si="43"/>
        <v>0</v>
      </c>
      <c r="G246" s="139"/>
      <c r="H246" s="139">
        <f t="shared" si="40"/>
        <v>0</v>
      </c>
      <c r="I246" s="139"/>
      <c r="J246" s="139">
        <f t="shared" si="41"/>
        <v>0</v>
      </c>
      <c r="K246" s="139">
        <f t="shared" si="42"/>
        <v>0</v>
      </c>
    </row>
    <row r="247" spans="1:11" s="136" customFormat="1" hidden="1" outlineLevel="1" x14ac:dyDescent="0.3">
      <c r="A247" s="133"/>
      <c r="B247" s="137" t="s">
        <v>484</v>
      </c>
      <c r="C247" s="133" t="s">
        <v>48</v>
      </c>
      <c r="D247" s="139">
        <v>12.66</v>
      </c>
      <c r="E247" s="139"/>
      <c r="F247" s="139">
        <f t="shared" si="43"/>
        <v>0</v>
      </c>
      <c r="G247" s="139"/>
      <c r="H247" s="139">
        <f t="shared" si="40"/>
        <v>0</v>
      </c>
      <c r="I247" s="139"/>
      <c r="J247" s="139">
        <f t="shared" si="41"/>
        <v>0</v>
      </c>
      <c r="K247" s="139">
        <f t="shared" si="42"/>
        <v>0</v>
      </c>
    </row>
    <row r="248" spans="1:11" s="136" customFormat="1" hidden="1" outlineLevel="1" x14ac:dyDescent="0.3">
      <c r="A248" s="133"/>
      <c r="B248" s="137" t="s">
        <v>45</v>
      </c>
      <c r="C248" s="133"/>
      <c r="D248" s="139"/>
      <c r="E248" s="139"/>
      <c r="F248" s="139">
        <v>0</v>
      </c>
      <c r="G248" s="139"/>
      <c r="H248" s="139">
        <f t="shared" si="40"/>
        <v>0</v>
      </c>
      <c r="I248" s="139"/>
      <c r="J248" s="139">
        <f t="shared" si="41"/>
        <v>0</v>
      </c>
      <c r="K248" s="139">
        <f t="shared" si="42"/>
        <v>0</v>
      </c>
    </row>
    <row r="249" spans="1:11" s="136" customFormat="1" collapsed="1" x14ac:dyDescent="0.3">
      <c r="A249" s="130">
        <v>10</v>
      </c>
      <c r="B249" s="131" t="s">
        <v>714</v>
      </c>
      <c r="C249" s="145"/>
      <c r="D249" s="146"/>
      <c r="E249" s="146"/>
      <c r="F249" s="132">
        <f>SUM(F250:F303)</f>
        <v>0</v>
      </c>
      <c r="G249" s="146"/>
      <c r="H249" s="146"/>
      <c r="I249" s="146"/>
      <c r="J249" s="146"/>
      <c r="K249" s="132">
        <f>SUM(K250:K303)</f>
        <v>0</v>
      </c>
    </row>
    <row r="250" spans="1:11" s="136" customFormat="1" ht="45" hidden="1" customHeight="1" outlineLevel="1" x14ac:dyDescent="0.3">
      <c r="A250" s="133">
        <v>1</v>
      </c>
      <c r="B250" s="147" t="s">
        <v>386</v>
      </c>
      <c r="C250" s="133" t="s">
        <v>42</v>
      </c>
      <c r="D250" s="139">
        <v>8.5</v>
      </c>
      <c r="E250" s="139"/>
      <c r="F250" s="139">
        <f>E250*D250</f>
        <v>0</v>
      </c>
      <c r="G250" s="139"/>
      <c r="H250" s="139">
        <f>G250*D250</f>
        <v>0</v>
      </c>
      <c r="I250" s="139"/>
      <c r="J250" s="139">
        <f>I250*D250</f>
        <v>0</v>
      </c>
      <c r="K250" s="139">
        <f>J250+H250+F250</f>
        <v>0</v>
      </c>
    </row>
    <row r="251" spans="1:11" s="136" customFormat="1" hidden="1" outlineLevel="1" x14ac:dyDescent="0.3">
      <c r="A251" s="133">
        <v>2</v>
      </c>
      <c r="B251" s="148" t="s">
        <v>376</v>
      </c>
      <c r="C251" s="133" t="s">
        <v>42</v>
      </c>
      <c r="D251" s="139">
        <v>0.8</v>
      </c>
      <c r="E251" s="139"/>
      <c r="F251" s="139">
        <f t="shared" ref="F251:F303" si="45">E251*D251</f>
        <v>0</v>
      </c>
      <c r="G251" s="139"/>
      <c r="H251" s="139">
        <f t="shared" ref="H251:H303" si="46">G251*D251</f>
        <v>0</v>
      </c>
      <c r="I251" s="139"/>
      <c r="J251" s="139">
        <f t="shared" ref="J251:J303" si="47">I251*D251</f>
        <v>0</v>
      </c>
      <c r="K251" s="139">
        <f t="shared" ref="K251:K303" si="48">J251+H251+F251</f>
        <v>0</v>
      </c>
    </row>
    <row r="252" spans="1:11" s="136" customFormat="1" ht="33" hidden="1" customHeight="1" outlineLevel="1" x14ac:dyDescent="0.3">
      <c r="A252" s="133">
        <v>3</v>
      </c>
      <c r="B252" s="147" t="s">
        <v>423</v>
      </c>
      <c r="C252" s="133" t="s">
        <v>42</v>
      </c>
      <c r="D252" s="139">
        <v>7.92</v>
      </c>
      <c r="E252" s="139"/>
      <c r="F252" s="139">
        <f t="shared" si="45"/>
        <v>0</v>
      </c>
      <c r="G252" s="139"/>
      <c r="H252" s="139">
        <f t="shared" si="46"/>
        <v>0</v>
      </c>
      <c r="I252" s="139"/>
      <c r="J252" s="139">
        <f t="shared" si="47"/>
        <v>0</v>
      </c>
      <c r="K252" s="139">
        <f t="shared" si="48"/>
        <v>0</v>
      </c>
    </row>
    <row r="253" spans="1:11" s="136" customFormat="1" hidden="1" outlineLevel="1" x14ac:dyDescent="0.3">
      <c r="A253" s="133"/>
      <c r="B253" s="147" t="s">
        <v>387</v>
      </c>
      <c r="C253" s="133" t="s">
        <v>42</v>
      </c>
      <c r="D253" s="139">
        <v>8.0299999999999994</v>
      </c>
      <c r="E253" s="139"/>
      <c r="F253" s="139">
        <f t="shared" si="45"/>
        <v>0</v>
      </c>
      <c r="G253" s="139"/>
      <c r="H253" s="139">
        <f t="shared" si="46"/>
        <v>0</v>
      </c>
      <c r="I253" s="139"/>
      <c r="J253" s="139">
        <f t="shared" si="47"/>
        <v>0</v>
      </c>
      <c r="K253" s="139">
        <f t="shared" si="48"/>
        <v>0</v>
      </c>
    </row>
    <row r="254" spans="1:11" s="136" customFormat="1" hidden="1" outlineLevel="1" x14ac:dyDescent="0.3">
      <c r="A254" s="133"/>
      <c r="B254" s="147" t="s">
        <v>390</v>
      </c>
      <c r="C254" s="133" t="s">
        <v>43</v>
      </c>
      <c r="D254" s="139">
        <v>0.14699999999999999</v>
      </c>
      <c r="E254" s="139"/>
      <c r="F254" s="139">
        <f t="shared" si="45"/>
        <v>0</v>
      </c>
      <c r="G254" s="139"/>
      <c r="H254" s="139">
        <f t="shared" si="46"/>
        <v>0</v>
      </c>
      <c r="I254" s="139"/>
      <c r="J254" s="139">
        <f t="shared" si="47"/>
        <v>0</v>
      </c>
      <c r="K254" s="139">
        <f t="shared" si="48"/>
        <v>0</v>
      </c>
    </row>
    <row r="255" spans="1:11" s="136" customFormat="1" hidden="1" outlineLevel="1" x14ac:dyDescent="0.3">
      <c r="A255" s="133"/>
      <c r="B255" s="147" t="s">
        <v>388</v>
      </c>
      <c r="C255" s="133" t="s">
        <v>42</v>
      </c>
      <c r="D255" s="139">
        <v>0.32</v>
      </c>
      <c r="E255" s="139"/>
      <c r="F255" s="139">
        <f t="shared" si="45"/>
        <v>0</v>
      </c>
      <c r="G255" s="139"/>
      <c r="H255" s="139">
        <f t="shared" si="46"/>
        <v>0</v>
      </c>
      <c r="I255" s="139"/>
      <c r="J255" s="139">
        <f t="shared" si="47"/>
        <v>0</v>
      </c>
      <c r="K255" s="139">
        <f t="shared" si="48"/>
        <v>0</v>
      </c>
    </row>
    <row r="256" spans="1:11" s="136" customFormat="1" hidden="1" outlineLevel="1" x14ac:dyDescent="0.3">
      <c r="A256" s="133"/>
      <c r="B256" s="147" t="s">
        <v>389</v>
      </c>
      <c r="C256" s="133" t="s">
        <v>48</v>
      </c>
      <c r="D256" s="139">
        <v>3.16</v>
      </c>
      <c r="E256" s="139"/>
      <c r="F256" s="139">
        <f t="shared" si="45"/>
        <v>0</v>
      </c>
      <c r="G256" s="139"/>
      <c r="H256" s="139">
        <f t="shared" si="46"/>
        <v>0</v>
      </c>
      <c r="I256" s="139"/>
      <c r="J256" s="139">
        <f t="shared" si="47"/>
        <v>0</v>
      </c>
      <c r="K256" s="139">
        <f t="shared" si="48"/>
        <v>0</v>
      </c>
    </row>
    <row r="257" spans="1:11" s="136" customFormat="1" ht="17.25" hidden="1" customHeight="1" outlineLevel="1" x14ac:dyDescent="0.3">
      <c r="A257" s="133">
        <v>4</v>
      </c>
      <c r="B257" s="149" t="s">
        <v>424</v>
      </c>
      <c r="C257" s="133" t="s">
        <v>42</v>
      </c>
      <c r="D257" s="139">
        <v>22</v>
      </c>
      <c r="E257" s="139"/>
      <c r="F257" s="139">
        <f t="shared" si="45"/>
        <v>0</v>
      </c>
      <c r="G257" s="139"/>
      <c r="H257" s="139">
        <f t="shared" si="46"/>
        <v>0</v>
      </c>
      <c r="I257" s="139"/>
      <c r="J257" s="139">
        <f t="shared" si="47"/>
        <v>0</v>
      </c>
      <c r="K257" s="139">
        <f t="shared" si="48"/>
        <v>0</v>
      </c>
    </row>
    <row r="258" spans="1:11" s="136" customFormat="1" hidden="1" outlineLevel="1" x14ac:dyDescent="0.3">
      <c r="A258" s="133">
        <v>5</v>
      </c>
      <c r="B258" s="148" t="s">
        <v>377</v>
      </c>
      <c r="C258" s="133" t="s">
        <v>42</v>
      </c>
      <c r="D258" s="139">
        <v>2.25</v>
      </c>
      <c r="E258" s="139"/>
      <c r="F258" s="139">
        <f t="shared" si="45"/>
        <v>0</v>
      </c>
      <c r="G258" s="139"/>
      <c r="H258" s="139">
        <f t="shared" si="46"/>
        <v>0</v>
      </c>
      <c r="I258" s="139"/>
      <c r="J258" s="139">
        <f t="shared" si="47"/>
        <v>0</v>
      </c>
      <c r="K258" s="139">
        <f t="shared" si="48"/>
        <v>0</v>
      </c>
    </row>
    <row r="259" spans="1:11" s="136" customFormat="1" hidden="1" outlineLevel="1" x14ac:dyDescent="0.3">
      <c r="A259" s="133"/>
      <c r="B259" s="137" t="s">
        <v>391</v>
      </c>
      <c r="C259" s="133" t="s">
        <v>42</v>
      </c>
      <c r="D259" s="139">
        <v>2.2799999999999998</v>
      </c>
      <c r="E259" s="139"/>
      <c r="F259" s="139">
        <f t="shared" si="45"/>
        <v>0</v>
      </c>
      <c r="G259" s="139"/>
      <c r="H259" s="139">
        <f t="shared" si="46"/>
        <v>0</v>
      </c>
      <c r="I259" s="139"/>
      <c r="J259" s="139">
        <f t="shared" si="47"/>
        <v>0</v>
      </c>
      <c r="K259" s="139">
        <f t="shared" si="48"/>
        <v>0</v>
      </c>
    </row>
    <row r="260" spans="1:11" s="136" customFormat="1" hidden="1" outlineLevel="1" x14ac:dyDescent="0.3">
      <c r="A260" s="133"/>
      <c r="B260" s="148" t="s">
        <v>392</v>
      </c>
      <c r="C260" s="133" t="s">
        <v>43</v>
      </c>
      <c r="D260" s="139">
        <v>0.2</v>
      </c>
      <c r="E260" s="139"/>
      <c r="F260" s="139">
        <f t="shared" si="45"/>
        <v>0</v>
      </c>
      <c r="G260" s="139"/>
      <c r="H260" s="139">
        <f t="shared" si="46"/>
        <v>0</v>
      </c>
      <c r="I260" s="139"/>
      <c r="J260" s="139">
        <f t="shared" si="47"/>
        <v>0</v>
      </c>
      <c r="K260" s="139">
        <f t="shared" si="48"/>
        <v>0</v>
      </c>
    </row>
    <row r="261" spans="1:11" s="136" customFormat="1" ht="27.6" hidden="1" outlineLevel="1" x14ac:dyDescent="0.3">
      <c r="A261" s="133">
        <v>6</v>
      </c>
      <c r="B261" s="147" t="s">
        <v>378</v>
      </c>
      <c r="C261" s="133" t="s">
        <v>42</v>
      </c>
      <c r="D261" s="139">
        <v>1.08</v>
      </c>
      <c r="E261" s="139"/>
      <c r="F261" s="139">
        <f t="shared" si="45"/>
        <v>0</v>
      </c>
      <c r="G261" s="139"/>
      <c r="H261" s="139">
        <f t="shared" si="46"/>
        <v>0</v>
      </c>
      <c r="I261" s="139"/>
      <c r="J261" s="139">
        <f t="shared" si="47"/>
        <v>0</v>
      </c>
      <c r="K261" s="139">
        <f t="shared" si="48"/>
        <v>0</v>
      </c>
    </row>
    <row r="262" spans="1:11" s="136" customFormat="1" hidden="1" outlineLevel="1" x14ac:dyDescent="0.3">
      <c r="A262" s="133"/>
      <c r="B262" s="147" t="s">
        <v>393</v>
      </c>
      <c r="C262" s="133" t="s">
        <v>42</v>
      </c>
      <c r="D262" s="139">
        <v>1.1000000000000001</v>
      </c>
      <c r="E262" s="139"/>
      <c r="F262" s="139">
        <f t="shared" si="45"/>
        <v>0</v>
      </c>
      <c r="G262" s="139"/>
      <c r="H262" s="139">
        <f t="shared" si="46"/>
        <v>0</v>
      </c>
      <c r="I262" s="139"/>
      <c r="J262" s="139">
        <f t="shared" si="47"/>
        <v>0</v>
      </c>
      <c r="K262" s="139">
        <f t="shared" si="48"/>
        <v>0</v>
      </c>
    </row>
    <row r="263" spans="1:11" s="136" customFormat="1" hidden="1" outlineLevel="1" x14ac:dyDescent="0.3">
      <c r="A263" s="133"/>
      <c r="B263" s="147" t="s">
        <v>394</v>
      </c>
      <c r="C263" s="133" t="s">
        <v>43</v>
      </c>
      <c r="D263" s="139">
        <v>0.06</v>
      </c>
      <c r="E263" s="139"/>
      <c r="F263" s="139">
        <f t="shared" si="45"/>
        <v>0</v>
      </c>
      <c r="G263" s="139"/>
      <c r="H263" s="139">
        <f t="shared" si="46"/>
        <v>0</v>
      </c>
      <c r="I263" s="139"/>
      <c r="J263" s="139">
        <f t="shared" si="47"/>
        <v>0</v>
      </c>
      <c r="K263" s="139">
        <f t="shared" si="48"/>
        <v>0</v>
      </c>
    </row>
    <row r="264" spans="1:11" s="136" customFormat="1" hidden="1" outlineLevel="1" x14ac:dyDescent="0.3">
      <c r="A264" s="133"/>
      <c r="B264" s="147" t="s">
        <v>485</v>
      </c>
      <c r="C264" s="133" t="s">
        <v>43</v>
      </c>
      <c r="D264" s="139">
        <v>5.0000000000000001E-3</v>
      </c>
      <c r="E264" s="139"/>
      <c r="F264" s="139">
        <f t="shared" si="45"/>
        <v>0</v>
      </c>
      <c r="G264" s="139"/>
      <c r="H264" s="139">
        <f t="shared" si="46"/>
        <v>0</v>
      </c>
      <c r="I264" s="139"/>
      <c r="J264" s="139">
        <f t="shared" si="47"/>
        <v>0</v>
      </c>
      <c r="K264" s="139">
        <f t="shared" si="48"/>
        <v>0</v>
      </c>
    </row>
    <row r="265" spans="1:11" s="136" customFormat="1" hidden="1" outlineLevel="1" x14ac:dyDescent="0.3">
      <c r="A265" s="133"/>
      <c r="B265" s="147" t="s">
        <v>395</v>
      </c>
      <c r="C265" s="133" t="s">
        <v>46</v>
      </c>
      <c r="D265" s="139"/>
      <c r="E265" s="139"/>
      <c r="F265" s="139">
        <v>0</v>
      </c>
      <c r="G265" s="139"/>
      <c r="H265" s="139">
        <f t="shared" si="46"/>
        <v>0</v>
      </c>
      <c r="I265" s="139"/>
      <c r="J265" s="139">
        <f t="shared" si="47"/>
        <v>0</v>
      </c>
      <c r="K265" s="139">
        <f t="shared" si="48"/>
        <v>0</v>
      </c>
    </row>
    <row r="266" spans="1:11" s="136" customFormat="1" hidden="1" outlineLevel="1" x14ac:dyDescent="0.3">
      <c r="A266" s="133">
        <v>7</v>
      </c>
      <c r="B266" s="148" t="s">
        <v>379</v>
      </c>
      <c r="C266" s="133" t="s">
        <v>42</v>
      </c>
      <c r="D266" s="139">
        <v>13.5</v>
      </c>
      <c r="E266" s="139"/>
      <c r="F266" s="139">
        <f t="shared" si="45"/>
        <v>0</v>
      </c>
      <c r="G266" s="139"/>
      <c r="H266" s="139">
        <f t="shared" si="46"/>
        <v>0</v>
      </c>
      <c r="I266" s="139"/>
      <c r="J266" s="139">
        <f t="shared" si="47"/>
        <v>0</v>
      </c>
      <c r="K266" s="139">
        <f t="shared" si="48"/>
        <v>0</v>
      </c>
    </row>
    <row r="267" spans="1:11" s="136" customFormat="1" hidden="1" outlineLevel="1" x14ac:dyDescent="0.3">
      <c r="A267" s="133"/>
      <c r="B267" s="148" t="s">
        <v>396</v>
      </c>
      <c r="C267" s="133" t="s">
        <v>35</v>
      </c>
      <c r="D267" s="139">
        <v>561</v>
      </c>
      <c r="E267" s="139"/>
      <c r="F267" s="139">
        <f t="shared" si="45"/>
        <v>0</v>
      </c>
      <c r="G267" s="139"/>
      <c r="H267" s="139">
        <f t="shared" si="46"/>
        <v>0</v>
      </c>
      <c r="I267" s="139"/>
      <c r="J267" s="139">
        <f t="shared" si="47"/>
        <v>0</v>
      </c>
      <c r="K267" s="139">
        <f t="shared" si="48"/>
        <v>0</v>
      </c>
    </row>
    <row r="268" spans="1:11" s="136" customFormat="1" hidden="1" outlineLevel="1" x14ac:dyDescent="0.3">
      <c r="A268" s="133"/>
      <c r="B268" s="148" t="s">
        <v>397</v>
      </c>
      <c r="C268" s="133" t="s">
        <v>42</v>
      </c>
      <c r="D268" s="139">
        <v>2.63</v>
      </c>
      <c r="E268" s="139"/>
      <c r="F268" s="139">
        <f t="shared" si="45"/>
        <v>0</v>
      </c>
      <c r="G268" s="139"/>
      <c r="H268" s="139">
        <f t="shared" si="46"/>
        <v>0</v>
      </c>
      <c r="I268" s="139"/>
      <c r="J268" s="139">
        <f t="shared" si="47"/>
        <v>0</v>
      </c>
      <c r="K268" s="139">
        <f t="shared" si="48"/>
        <v>0</v>
      </c>
    </row>
    <row r="269" spans="1:11" s="136" customFormat="1" hidden="1" outlineLevel="1" x14ac:dyDescent="0.3">
      <c r="A269" s="133"/>
      <c r="B269" s="148" t="s">
        <v>398</v>
      </c>
      <c r="C269" s="133" t="s">
        <v>43</v>
      </c>
      <c r="D269" s="139">
        <v>0.63</v>
      </c>
      <c r="E269" s="139"/>
      <c r="F269" s="139">
        <f t="shared" si="45"/>
        <v>0</v>
      </c>
      <c r="G269" s="139"/>
      <c r="H269" s="139">
        <f t="shared" si="46"/>
        <v>0</v>
      </c>
      <c r="I269" s="139"/>
      <c r="J269" s="139">
        <f t="shared" si="47"/>
        <v>0</v>
      </c>
      <c r="K269" s="139">
        <f t="shared" si="48"/>
        <v>0</v>
      </c>
    </row>
    <row r="270" spans="1:11" s="136" customFormat="1" hidden="1" outlineLevel="1" x14ac:dyDescent="0.3">
      <c r="A270" s="133">
        <v>8</v>
      </c>
      <c r="B270" s="148" t="s">
        <v>380</v>
      </c>
      <c r="C270" s="133" t="s">
        <v>42</v>
      </c>
      <c r="D270" s="139">
        <v>0.94</v>
      </c>
      <c r="E270" s="139"/>
      <c r="F270" s="139">
        <f t="shared" si="45"/>
        <v>0</v>
      </c>
      <c r="G270" s="139"/>
      <c r="H270" s="139">
        <f t="shared" si="46"/>
        <v>0</v>
      </c>
      <c r="I270" s="139"/>
      <c r="J270" s="139">
        <f t="shared" si="47"/>
        <v>0</v>
      </c>
      <c r="K270" s="139">
        <f t="shared" si="48"/>
        <v>0</v>
      </c>
    </row>
    <row r="271" spans="1:11" s="136" customFormat="1" hidden="1" outlineLevel="1" x14ac:dyDescent="0.3">
      <c r="A271" s="133"/>
      <c r="B271" s="148" t="s">
        <v>399</v>
      </c>
      <c r="C271" s="133" t="s">
        <v>42</v>
      </c>
      <c r="D271" s="139">
        <v>0.96</v>
      </c>
      <c r="E271" s="139"/>
      <c r="F271" s="139">
        <f t="shared" si="45"/>
        <v>0</v>
      </c>
      <c r="G271" s="139"/>
      <c r="H271" s="139">
        <f t="shared" si="46"/>
        <v>0</v>
      </c>
      <c r="I271" s="139"/>
      <c r="J271" s="139">
        <f t="shared" si="47"/>
        <v>0</v>
      </c>
      <c r="K271" s="139">
        <f t="shared" si="48"/>
        <v>0</v>
      </c>
    </row>
    <row r="272" spans="1:11" s="136" customFormat="1" hidden="1" outlineLevel="1" x14ac:dyDescent="0.3">
      <c r="A272" s="133"/>
      <c r="B272" s="148" t="s">
        <v>486</v>
      </c>
      <c r="C272" s="133" t="s">
        <v>43</v>
      </c>
      <c r="D272" s="139">
        <v>9.7000000000000003E-2</v>
      </c>
      <c r="E272" s="139"/>
      <c r="F272" s="139">
        <f t="shared" si="45"/>
        <v>0</v>
      </c>
      <c r="G272" s="139"/>
      <c r="H272" s="139">
        <f t="shared" si="46"/>
        <v>0</v>
      </c>
      <c r="I272" s="139"/>
      <c r="J272" s="139">
        <f t="shared" si="47"/>
        <v>0</v>
      </c>
      <c r="K272" s="139">
        <f t="shared" si="48"/>
        <v>0</v>
      </c>
    </row>
    <row r="273" spans="1:11" s="136" customFormat="1" hidden="1" outlineLevel="1" x14ac:dyDescent="0.3">
      <c r="A273" s="133"/>
      <c r="B273" s="147" t="s">
        <v>485</v>
      </c>
      <c r="C273" s="133" t="s">
        <v>43</v>
      </c>
      <c r="D273" s="139">
        <v>0.02</v>
      </c>
      <c r="E273" s="139"/>
      <c r="F273" s="139">
        <f t="shared" si="45"/>
        <v>0</v>
      </c>
      <c r="G273" s="139"/>
      <c r="H273" s="139">
        <f t="shared" si="46"/>
        <v>0</v>
      </c>
      <c r="I273" s="139"/>
      <c r="J273" s="139">
        <f t="shared" si="47"/>
        <v>0</v>
      </c>
      <c r="K273" s="139">
        <f t="shared" si="48"/>
        <v>0</v>
      </c>
    </row>
    <row r="274" spans="1:11" s="136" customFormat="1" hidden="1" outlineLevel="1" x14ac:dyDescent="0.3">
      <c r="A274" s="133"/>
      <c r="B274" s="147" t="s">
        <v>395</v>
      </c>
      <c r="C274" s="133" t="s">
        <v>46</v>
      </c>
      <c r="D274" s="139"/>
      <c r="E274" s="139"/>
      <c r="F274" s="139">
        <v>0</v>
      </c>
      <c r="G274" s="139"/>
      <c r="H274" s="139">
        <f t="shared" ref="H274" si="49">G274*D274</f>
        <v>0</v>
      </c>
      <c r="I274" s="139"/>
      <c r="J274" s="139">
        <f t="shared" ref="J274" si="50">I274*D274</f>
        <v>0</v>
      </c>
      <c r="K274" s="139">
        <f t="shared" si="48"/>
        <v>0</v>
      </c>
    </row>
    <row r="275" spans="1:11" s="136" customFormat="1" ht="41.4" hidden="1" outlineLevel="1" x14ac:dyDescent="0.3">
      <c r="A275" s="133">
        <v>9</v>
      </c>
      <c r="B275" s="147" t="s">
        <v>400</v>
      </c>
      <c r="C275" s="133" t="s">
        <v>357</v>
      </c>
      <c r="D275" s="139">
        <v>32</v>
      </c>
      <c r="E275" s="139"/>
      <c r="F275" s="139">
        <f t="shared" si="45"/>
        <v>0</v>
      </c>
      <c r="G275" s="139"/>
      <c r="H275" s="139">
        <f t="shared" si="46"/>
        <v>0</v>
      </c>
      <c r="I275" s="139"/>
      <c r="J275" s="139">
        <f t="shared" si="47"/>
        <v>0</v>
      </c>
      <c r="K275" s="139">
        <f t="shared" si="48"/>
        <v>0</v>
      </c>
    </row>
    <row r="276" spans="1:11" s="136" customFormat="1" hidden="1" outlineLevel="1" x14ac:dyDescent="0.3">
      <c r="A276" s="133"/>
      <c r="B276" s="147" t="s">
        <v>401</v>
      </c>
      <c r="C276" s="133" t="s">
        <v>357</v>
      </c>
      <c r="D276" s="139">
        <v>33.6</v>
      </c>
      <c r="E276" s="139"/>
      <c r="F276" s="139">
        <f t="shared" si="45"/>
        <v>0</v>
      </c>
      <c r="G276" s="139"/>
      <c r="H276" s="139">
        <f t="shared" si="46"/>
        <v>0</v>
      </c>
      <c r="I276" s="139"/>
      <c r="J276" s="139">
        <f t="shared" si="47"/>
        <v>0</v>
      </c>
      <c r="K276" s="139">
        <f t="shared" si="48"/>
        <v>0</v>
      </c>
    </row>
    <row r="277" spans="1:11" s="136" customFormat="1" hidden="1" outlineLevel="1" x14ac:dyDescent="0.3">
      <c r="A277" s="133"/>
      <c r="B277" s="147" t="s">
        <v>402</v>
      </c>
      <c r="C277" s="133" t="s">
        <v>40</v>
      </c>
      <c r="D277" s="139">
        <v>50</v>
      </c>
      <c r="E277" s="139"/>
      <c r="F277" s="139">
        <f t="shared" si="45"/>
        <v>0</v>
      </c>
      <c r="G277" s="139"/>
      <c r="H277" s="139">
        <f t="shared" si="46"/>
        <v>0</v>
      </c>
      <c r="I277" s="139"/>
      <c r="J277" s="139">
        <f t="shared" si="47"/>
        <v>0</v>
      </c>
      <c r="K277" s="139">
        <f t="shared" si="48"/>
        <v>0</v>
      </c>
    </row>
    <row r="278" spans="1:11" s="136" customFormat="1" hidden="1" outlineLevel="1" x14ac:dyDescent="0.3">
      <c r="A278" s="133"/>
      <c r="B278" s="147" t="s">
        <v>369</v>
      </c>
      <c r="C278" s="133" t="s">
        <v>48</v>
      </c>
      <c r="D278" s="139">
        <v>10</v>
      </c>
      <c r="E278" s="139"/>
      <c r="F278" s="139">
        <f t="shared" si="45"/>
        <v>0</v>
      </c>
      <c r="G278" s="139"/>
      <c r="H278" s="139">
        <f t="shared" si="46"/>
        <v>0</v>
      </c>
      <c r="I278" s="139"/>
      <c r="J278" s="139">
        <f t="shared" si="47"/>
        <v>0</v>
      </c>
      <c r="K278" s="139">
        <f t="shared" si="48"/>
        <v>0</v>
      </c>
    </row>
    <row r="279" spans="1:11" s="136" customFormat="1" hidden="1" outlineLevel="1" x14ac:dyDescent="0.3">
      <c r="A279" s="133"/>
      <c r="B279" s="147" t="s">
        <v>403</v>
      </c>
      <c r="C279" s="133" t="s">
        <v>35</v>
      </c>
      <c r="D279" s="139">
        <v>190</v>
      </c>
      <c r="E279" s="139"/>
      <c r="F279" s="139">
        <f t="shared" si="45"/>
        <v>0</v>
      </c>
      <c r="G279" s="139"/>
      <c r="H279" s="139">
        <f t="shared" si="46"/>
        <v>0</v>
      </c>
      <c r="I279" s="139"/>
      <c r="J279" s="139">
        <f t="shared" si="47"/>
        <v>0</v>
      </c>
      <c r="K279" s="139">
        <f t="shared" si="48"/>
        <v>0</v>
      </c>
    </row>
    <row r="280" spans="1:11" s="136" customFormat="1" ht="30" hidden="1" customHeight="1" outlineLevel="1" x14ac:dyDescent="0.3">
      <c r="A280" s="133">
        <v>10</v>
      </c>
      <c r="B280" s="147" t="s">
        <v>404</v>
      </c>
      <c r="C280" s="133" t="s">
        <v>357</v>
      </c>
      <c r="D280" s="139">
        <v>22</v>
      </c>
      <c r="E280" s="139"/>
      <c r="F280" s="139">
        <f t="shared" si="45"/>
        <v>0</v>
      </c>
      <c r="G280" s="139"/>
      <c r="H280" s="139">
        <f t="shared" si="46"/>
        <v>0</v>
      </c>
      <c r="I280" s="139"/>
      <c r="J280" s="139">
        <f t="shared" si="47"/>
        <v>0</v>
      </c>
      <c r="K280" s="139">
        <f t="shared" si="48"/>
        <v>0</v>
      </c>
    </row>
    <row r="281" spans="1:11" s="136" customFormat="1" hidden="1" outlineLevel="1" x14ac:dyDescent="0.3">
      <c r="A281" s="133"/>
      <c r="B281" s="147" t="s">
        <v>405</v>
      </c>
      <c r="C281" s="133" t="s">
        <v>48</v>
      </c>
      <c r="D281" s="139">
        <v>8.8000000000000007</v>
      </c>
      <c r="E281" s="139"/>
      <c r="F281" s="139">
        <f t="shared" si="45"/>
        <v>0</v>
      </c>
      <c r="G281" s="139"/>
      <c r="H281" s="139">
        <f t="shared" si="46"/>
        <v>0</v>
      </c>
      <c r="I281" s="139"/>
      <c r="J281" s="139">
        <f t="shared" si="47"/>
        <v>0</v>
      </c>
      <c r="K281" s="139">
        <f t="shared" si="48"/>
        <v>0</v>
      </c>
    </row>
    <row r="282" spans="1:11" s="136" customFormat="1" hidden="1" outlineLevel="1" x14ac:dyDescent="0.3">
      <c r="A282" s="133"/>
      <c r="B282" s="147" t="s">
        <v>395</v>
      </c>
      <c r="C282" s="133" t="s">
        <v>46</v>
      </c>
      <c r="D282" s="139"/>
      <c r="E282" s="139"/>
      <c r="F282" s="139">
        <v>0</v>
      </c>
      <c r="G282" s="139"/>
      <c r="H282" s="139">
        <f t="shared" si="46"/>
        <v>0</v>
      </c>
      <c r="I282" s="139"/>
      <c r="J282" s="139">
        <f t="shared" si="47"/>
        <v>0</v>
      </c>
      <c r="K282" s="139">
        <f t="shared" si="48"/>
        <v>0</v>
      </c>
    </row>
    <row r="283" spans="1:11" s="136" customFormat="1" ht="41.4" hidden="1" outlineLevel="1" x14ac:dyDescent="0.3">
      <c r="A283" s="133">
        <v>11</v>
      </c>
      <c r="B283" s="147" t="s">
        <v>407</v>
      </c>
      <c r="C283" s="133" t="s">
        <v>357</v>
      </c>
      <c r="D283" s="139">
        <v>120</v>
      </c>
      <c r="E283" s="139"/>
      <c r="F283" s="139">
        <f t="shared" si="45"/>
        <v>0</v>
      </c>
      <c r="G283" s="139"/>
      <c r="H283" s="139">
        <f t="shared" si="46"/>
        <v>0</v>
      </c>
      <c r="I283" s="139"/>
      <c r="J283" s="139">
        <f t="shared" si="47"/>
        <v>0</v>
      </c>
      <c r="K283" s="139">
        <f t="shared" si="48"/>
        <v>0</v>
      </c>
    </row>
    <row r="284" spans="1:11" s="136" customFormat="1" hidden="1" outlineLevel="1" x14ac:dyDescent="0.3">
      <c r="A284" s="133"/>
      <c r="B284" s="147" t="s">
        <v>408</v>
      </c>
      <c r="C284" s="133" t="s">
        <v>230</v>
      </c>
      <c r="D284" s="139">
        <v>3.6</v>
      </c>
      <c r="E284" s="139"/>
      <c r="F284" s="139">
        <f t="shared" si="45"/>
        <v>0</v>
      </c>
      <c r="G284" s="139"/>
      <c r="H284" s="139">
        <f t="shared" si="46"/>
        <v>0</v>
      </c>
      <c r="I284" s="139"/>
      <c r="J284" s="139">
        <f t="shared" si="47"/>
        <v>0</v>
      </c>
      <c r="K284" s="139">
        <f t="shared" si="48"/>
        <v>0</v>
      </c>
    </row>
    <row r="285" spans="1:11" s="136" customFormat="1" hidden="1" outlineLevel="1" x14ac:dyDescent="0.3">
      <c r="A285" s="133"/>
      <c r="B285" s="147" t="s">
        <v>409</v>
      </c>
      <c r="C285" s="133" t="s">
        <v>43</v>
      </c>
      <c r="D285" s="139">
        <v>1.1499999999999999</v>
      </c>
      <c r="E285" s="139"/>
      <c r="F285" s="139">
        <f t="shared" si="45"/>
        <v>0</v>
      </c>
      <c r="G285" s="139"/>
      <c r="H285" s="139">
        <f t="shared" si="46"/>
        <v>0</v>
      </c>
      <c r="I285" s="139"/>
      <c r="J285" s="139">
        <f t="shared" si="47"/>
        <v>0</v>
      </c>
      <c r="K285" s="139">
        <f t="shared" si="48"/>
        <v>0</v>
      </c>
    </row>
    <row r="286" spans="1:11" s="136" customFormat="1" ht="27.6" hidden="1" outlineLevel="1" x14ac:dyDescent="0.3">
      <c r="A286" s="133">
        <v>12</v>
      </c>
      <c r="B286" s="147" t="s">
        <v>406</v>
      </c>
      <c r="C286" s="133" t="s">
        <v>357</v>
      </c>
      <c r="D286" s="139">
        <v>68</v>
      </c>
      <c r="E286" s="139"/>
      <c r="F286" s="139">
        <f t="shared" si="45"/>
        <v>0</v>
      </c>
      <c r="G286" s="139"/>
      <c r="H286" s="139">
        <f t="shared" si="46"/>
        <v>0</v>
      </c>
      <c r="I286" s="139"/>
      <c r="J286" s="139">
        <f t="shared" si="47"/>
        <v>0</v>
      </c>
      <c r="K286" s="139">
        <f t="shared" si="48"/>
        <v>0</v>
      </c>
    </row>
    <row r="287" spans="1:11" s="136" customFormat="1" hidden="1" outlineLevel="1" x14ac:dyDescent="0.3">
      <c r="A287" s="133"/>
      <c r="B287" s="148" t="s">
        <v>410</v>
      </c>
      <c r="C287" s="133" t="s">
        <v>230</v>
      </c>
      <c r="D287" s="139">
        <v>0.33</v>
      </c>
      <c r="E287" s="139"/>
      <c r="F287" s="139">
        <f t="shared" si="45"/>
        <v>0</v>
      </c>
      <c r="G287" s="139"/>
      <c r="H287" s="139">
        <f t="shared" si="46"/>
        <v>0</v>
      </c>
      <c r="I287" s="139"/>
      <c r="J287" s="139">
        <f t="shared" si="47"/>
        <v>0</v>
      </c>
      <c r="K287" s="139">
        <f t="shared" si="48"/>
        <v>0</v>
      </c>
    </row>
    <row r="288" spans="1:11" s="136" customFormat="1" hidden="1" outlineLevel="1" x14ac:dyDescent="0.3">
      <c r="A288" s="133"/>
      <c r="B288" s="148" t="s">
        <v>411</v>
      </c>
      <c r="C288" s="133" t="s">
        <v>43</v>
      </c>
      <c r="D288" s="139">
        <v>0.1</v>
      </c>
      <c r="E288" s="139"/>
      <c r="F288" s="139">
        <f t="shared" si="45"/>
        <v>0</v>
      </c>
      <c r="G288" s="139"/>
      <c r="H288" s="139">
        <f t="shared" si="46"/>
        <v>0</v>
      </c>
      <c r="I288" s="139"/>
      <c r="J288" s="139">
        <f t="shared" si="47"/>
        <v>0</v>
      </c>
      <c r="K288" s="139">
        <f t="shared" si="48"/>
        <v>0</v>
      </c>
    </row>
    <row r="289" spans="1:11" s="136" customFormat="1" hidden="1" outlineLevel="1" x14ac:dyDescent="0.3">
      <c r="A289" s="133">
        <v>13</v>
      </c>
      <c r="B289" s="148" t="s">
        <v>359</v>
      </c>
      <c r="C289" s="133" t="s">
        <v>357</v>
      </c>
      <c r="D289" s="139">
        <v>68</v>
      </c>
      <c r="E289" s="139"/>
      <c r="F289" s="139">
        <f t="shared" si="45"/>
        <v>0</v>
      </c>
      <c r="G289" s="139"/>
      <c r="H289" s="139">
        <f t="shared" si="46"/>
        <v>0</v>
      </c>
      <c r="I289" s="139"/>
      <c r="J289" s="139">
        <f t="shared" si="47"/>
        <v>0</v>
      </c>
      <c r="K289" s="139">
        <f t="shared" si="48"/>
        <v>0</v>
      </c>
    </row>
    <row r="290" spans="1:11" s="136" customFormat="1" hidden="1" outlineLevel="1" x14ac:dyDescent="0.3">
      <c r="A290" s="133"/>
      <c r="B290" s="148" t="s">
        <v>412</v>
      </c>
      <c r="C290" s="133" t="s">
        <v>48</v>
      </c>
      <c r="D290" s="139">
        <v>40.18</v>
      </c>
      <c r="E290" s="139"/>
      <c r="F290" s="139">
        <f t="shared" si="45"/>
        <v>0</v>
      </c>
      <c r="G290" s="139"/>
      <c r="H290" s="139">
        <f t="shared" si="46"/>
        <v>0</v>
      </c>
      <c r="I290" s="139"/>
      <c r="J290" s="139">
        <f t="shared" si="47"/>
        <v>0</v>
      </c>
      <c r="K290" s="139">
        <f t="shared" si="48"/>
        <v>0</v>
      </c>
    </row>
    <row r="291" spans="1:11" s="136" customFormat="1" ht="27.6" hidden="1" outlineLevel="1" x14ac:dyDescent="0.3">
      <c r="A291" s="133">
        <v>14</v>
      </c>
      <c r="B291" s="147" t="s">
        <v>381</v>
      </c>
      <c r="C291" s="133" t="s">
        <v>357</v>
      </c>
      <c r="D291" s="139">
        <v>52</v>
      </c>
      <c r="E291" s="139"/>
      <c r="F291" s="139">
        <f t="shared" si="45"/>
        <v>0</v>
      </c>
      <c r="G291" s="139"/>
      <c r="H291" s="139">
        <f t="shared" si="46"/>
        <v>0</v>
      </c>
      <c r="I291" s="139"/>
      <c r="J291" s="139">
        <f t="shared" si="47"/>
        <v>0</v>
      </c>
      <c r="K291" s="139">
        <f t="shared" si="48"/>
        <v>0</v>
      </c>
    </row>
    <row r="292" spans="1:11" s="136" customFormat="1" hidden="1" outlineLevel="1" x14ac:dyDescent="0.3">
      <c r="A292" s="133"/>
      <c r="B292" s="147" t="s">
        <v>414</v>
      </c>
      <c r="C292" s="133" t="s">
        <v>48</v>
      </c>
      <c r="D292" s="139">
        <v>20.8</v>
      </c>
      <c r="E292" s="139"/>
      <c r="F292" s="139">
        <f t="shared" si="45"/>
        <v>0</v>
      </c>
      <c r="G292" s="139"/>
      <c r="H292" s="139">
        <f t="shared" si="46"/>
        <v>0</v>
      </c>
      <c r="I292" s="139"/>
      <c r="J292" s="139">
        <f t="shared" si="47"/>
        <v>0</v>
      </c>
      <c r="K292" s="139">
        <f t="shared" si="48"/>
        <v>0</v>
      </c>
    </row>
    <row r="293" spans="1:11" s="136" customFormat="1" hidden="1" outlineLevel="1" x14ac:dyDescent="0.3">
      <c r="A293" s="133"/>
      <c r="B293" s="148" t="s">
        <v>415</v>
      </c>
      <c r="C293" s="133" t="s">
        <v>48</v>
      </c>
      <c r="D293" s="139">
        <v>36.4</v>
      </c>
      <c r="E293" s="139"/>
      <c r="F293" s="139">
        <f t="shared" si="45"/>
        <v>0</v>
      </c>
      <c r="G293" s="139"/>
      <c r="H293" s="139">
        <f t="shared" si="46"/>
        <v>0</v>
      </c>
      <c r="I293" s="139"/>
      <c r="J293" s="139">
        <f t="shared" si="47"/>
        <v>0</v>
      </c>
      <c r="K293" s="139">
        <f t="shared" si="48"/>
        <v>0</v>
      </c>
    </row>
    <row r="294" spans="1:11" s="136" customFormat="1" hidden="1" outlineLevel="1" x14ac:dyDescent="0.3">
      <c r="A294" s="133"/>
      <c r="B294" s="148" t="s">
        <v>416</v>
      </c>
      <c r="C294" s="133" t="s">
        <v>357</v>
      </c>
      <c r="D294" s="139">
        <v>0.47</v>
      </c>
      <c r="E294" s="139"/>
      <c r="F294" s="139">
        <f t="shared" si="45"/>
        <v>0</v>
      </c>
      <c r="G294" s="139"/>
      <c r="H294" s="139">
        <f t="shared" si="46"/>
        <v>0</v>
      </c>
      <c r="I294" s="139"/>
      <c r="J294" s="139">
        <f t="shared" si="47"/>
        <v>0</v>
      </c>
      <c r="K294" s="139">
        <f t="shared" si="48"/>
        <v>0</v>
      </c>
    </row>
    <row r="295" spans="1:11" s="136" customFormat="1" hidden="1" outlineLevel="1" x14ac:dyDescent="0.3">
      <c r="A295" s="133">
        <v>15</v>
      </c>
      <c r="B295" s="148" t="s">
        <v>413</v>
      </c>
      <c r="C295" s="133" t="s">
        <v>35</v>
      </c>
      <c r="D295" s="139">
        <v>1</v>
      </c>
      <c r="E295" s="139"/>
      <c r="F295" s="139">
        <f t="shared" si="45"/>
        <v>0</v>
      </c>
      <c r="G295" s="139"/>
      <c r="H295" s="139">
        <f t="shared" si="46"/>
        <v>0</v>
      </c>
      <c r="I295" s="139"/>
      <c r="J295" s="139">
        <f t="shared" si="47"/>
        <v>0</v>
      </c>
      <c r="K295" s="139">
        <f t="shared" si="48"/>
        <v>0</v>
      </c>
    </row>
    <row r="296" spans="1:11" s="136" customFormat="1" ht="30" hidden="1" customHeight="1" outlineLevel="1" x14ac:dyDescent="0.3">
      <c r="A296" s="133">
        <v>16</v>
      </c>
      <c r="B296" s="147" t="s">
        <v>417</v>
      </c>
      <c r="C296" s="133" t="s">
        <v>40</v>
      </c>
      <c r="D296" s="139">
        <v>15</v>
      </c>
      <c r="E296" s="139"/>
      <c r="F296" s="139">
        <f t="shared" si="45"/>
        <v>0</v>
      </c>
      <c r="G296" s="139"/>
      <c r="H296" s="139">
        <f t="shared" si="46"/>
        <v>0</v>
      </c>
      <c r="I296" s="139"/>
      <c r="J296" s="139">
        <f t="shared" si="47"/>
        <v>0</v>
      </c>
      <c r="K296" s="139">
        <f t="shared" si="48"/>
        <v>0</v>
      </c>
    </row>
    <row r="297" spans="1:11" s="136" customFormat="1" hidden="1" outlineLevel="1" x14ac:dyDescent="0.3">
      <c r="A297" s="133">
        <v>17</v>
      </c>
      <c r="B297" s="148" t="s">
        <v>382</v>
      </c>
      <c r="C297" s="133" t="s">
        <v>357</v>
      </c>
      <c r="D297" s="139">
        <v>23</v>
      </c>
      <c r="E297" s="139"/>
      <c r="F297" s="139">
        <f t="shared" si="45"/>
        <v>0</v>
      </c>
      <c r="G297" s="139"/>
      <c r="H297" s="139">
        <f t="shared" si="46"/>
        <v>0</v>
      </c>
      <c r="I297" s="139"/>
      <c r="J297" s="139">
        <f t="shared" si="47"/>
        <v>0</v>
      </c>
      <c r="K297" s="139">
        <f t="shared" si="48"/>
        <v>0</v>
      </c>
    </row>
    <row r="298" spans="1:11" s="136" customFormat="1" hidden="1" outlineLevel="1" x14ac:dyDescent="0.3">
      <c r="A298" s="133"/>
      <c r="B298" s="148" t="s">
        <v>418</v>
      </c>
      <c r="C298" s="133" t="s">
        <v>357</v>
      </c>
      <c r="D298" s="139">
        <v>23.69</v>
      </c>
      <c r="E298" s="139"/>
      <c r="F298" s="139">
        <f t="shared" si="45"/>
        <v>0</v>
      </c>
      <c r="G298" s="139"/>
      <c r="H298" s="139">
        <f t="shared" si="46"/>
        <v>0</v>
      </c>
      <c r="I298" s="139"/>
      <c r="J298" s="139">
        <f t="shared" si="47"/>
        <v>0</v>
      </c>
      <c r="K298" s="139">
        <f t="shared" si="48"/>
        <v>0</v>
      </c>
    </row>
    <row r="299" spans="1:11" s="136" customFormat="1" hidden="1" outlineLevel="1" x14ac:dyDescent="0.3">
      <c r="A299" s="133"/>
      <c r="B299" s="148" t="s">
        <v>419</v>
      </c>
      <c r="C299" s="133" t="s">
        <v>48</v>
      </c>
      <c r="D299" s="139">
        <v>161</v>
      </c>
      <c r="E299" s="139"/>
      <c r="F299" s="139">
        <f t="shared" si="45"/>
        <v>0</v>
      </c>
      <c r="G299" s="139"/>
      <c r="H299" s="139">
        <f t="shared" si="46"/>
        <v>0</v>
      </c>
      <c r="I299" s="139"/>
      <c r="J299" s="139">
        <f t="shared" si="47"/>
        <v>0</v>
      </c>
      <c r="K299" s="139">
        <f t="shared" si="48"/>
        <v>0</v>
      </c>
    </row>
    <row r="300" spans="1:11" s="136" customFormat="1" hidden="1" outlineLevel="1" x14ac:dyDescent="0.3">
      <c r="A300" s="133">
        <v>18</v>
      </c>
      <c r="B300" s="148" t="s">
        <v>383</v>
      </c>
      <c r="C300" s="133" t="s">
        <v>42</v>
      </c>
      <c r="D300" s="139">
        <v>3</v>
      </c>
      <c r="E300" s="139"/>
      <c r="F300" s="139">
        <f t="shared" si="45"/>
        <v>0</v>
      </c>
      <c r="G300" s="139"/>
      <c r="H300" s="139">
        <f t="shared" si="46"/>
        <v>0</v>
      </c>
      <c r="I300" s="139"/>
      <c r="J300" s="139">
        <f t="shared" si="47"/>
        <v>0</v>
      </c>
      <c r="K300" s="139">
        <f t="shared" si="48"/>
        <v>0</v>
      </c>
    </row>
    <row r="301" spans="1:11" s="136" customFormat="1" hidden="1" outlineLevel="1" x14ac:dyDescent="0.3">
      <c r="A301" s="133">
        <v>19</v>
      </c>
      <c r="B301" s="148" t="s">
        <v>384</v>
      </c>
      <c r="C301" s="133" t="s">
        <v>42</v>
      </c>
      <c r="D301" s="139">
        <v>0.9</v>
      </c>
      <c r="E301" s="139"/>
      <c r="F301" s="139">
        <f t="shared" si="45"/>
        <v>0</v>
      </c>
      <c r="G301" s="139"/>
      <c r="H301" s="139">
        <f t="shared" si="46"/>
        <v>0</v>
      </c>
      <c r="I301" s="139"/>
      <c r="J301" s="139">
        <f t="shared" si="47"/>
        <v>0</v>
      </c>
      <c r="K301" s="139">
        <f t="shared" si="48"/>
        <v>0</v>
      </c>
    </row>
    <row r="302" spans="1:11" s="136" customFormat="1" hidden="1" outlineLevel="1" x14ac:dyDescent="0.3">
      <c r="A302" s="133">
        <v>20</v>
      </c>
      <c r="B302" s="148" t="s">
        <v>385</v>
      </c>
      <c r="C302" s="133" t="s">
        <v>42</v>
      </c>
      <c r="D302" s="139">
        <v>1.84</v>
      </c>
      <c r="E302" s="139"/>
      <c r="F302" s="139">
        <f t="shared" si="45"/>
        <v>0</v>
      </c>
      <c r="G302" s="139"/>
      <c r="H302" s="139">
        <f t="shared" si="46"/>
        <v>0</v>
      </c>
      <c r="I302" s="139"/>
      <c r="J302" s="139">
        <f t="shared" si="47"/>
        <v>0</v>
      </c>
      <c r="K302" s="139">
        <f t="shared" si="48"/>
        <v>0</v>
      </c>
    </row>
    <row r="303" spans="1:11" s="136" customFormat="1" hidden="1" outlineLevel="1" x14ac:dyDescent="0.3">
      <c r="A303" s="133"/>
      <c r="B303" s="148" t="s">
        <v>420</v>
      </c>
      <c r="C303" s="133" t="s">
        <v>42</v>
      </c>
      <c r="D303" s="139">
        <v>1.88</v>
      </c>
      <c r="E303" s="139"/>
      <c r="F303" s="139">
        <f t="shared" si="45"/>
        <v>0</v>
      </c>
      <c r="G303" s="139"/>
      <c r="H303" s="139">
        <f t="shared" si="46"/>
        <v>0</v>
      </c>
      <c r="I303" s="139"/>
      <c r="J303" s="139">
        <f t="shared" si="47"/>
        <v>0</v>
      </c>
      <c r="K303" s="139">
        <f t="shared" si="48"/>
        <v>0</v>
      </c>
    </row>
    <row r="304" spans="1:11" s="136" customFormat="1" collapsed="1" x14ac:dyDescent="0.3">
      <c r="A304" s="133"/>
      <c r="B304" s="148"/>
      <c r="C304" s="133"/>
      <c r="D304" s="139"/>
      <c r="E304" s="139"/>
      <c r="F304" s="139"/>
      <c r="G304" s="139"/>
      <c r="H304" s="139"/>
      <c r="I304" s="139"/>
      <c r="J304" s="139"/>
      <c r="K304" s="139"/>
    </row>
    <row r="305" spans="1:13" s="136" customFormat="1" x14ac:dyDescent="0.3">
      <c r="A305" s="147"/>
      <c r="B305" s="150" t="s">
        <v>86</v>
      </c>
      <c r="C305" s="147"/>
      <c r="D305" s="151"/>
      <c r="E305" s="147"/>
      <c r="F305" s="152">
        <f>F8+F54+F82+F120+F155+F165+F189+F208+F225+F249</f>
        <v>0</v>
      </c>
      <c r="G305" s="147"/>
      <c r="H305" s="147"/>
      <c r="I305" s="147"/>
      <c r="J305" s="147"/>
      <c r="K305" s="152">
        <f>K8+K54+K82+K120+K155+K165+K189+K208+K225+K249</f>
        <v>0</v>
      </c>
    </row>
    <row r="306" spans="1:13" s="136" customFormat="1" x14ac:dyDescent="0.3">
      <c r="A306" s="147"/>
      <c r="B306" s="153" t="s">
        <v>87</v>
      </c>
      <c r="C306" s="154">
        <v>0</v>
      </c>
      <c r="D306" s="151"/>
      <c r="E306" s="147"/>
      <c r="F306" s="147"/>
      <c r="G306" s="151"/>
      <c r="H306" s="151"/>
      <c r="I306" s="151"/>
      <c r="J306" s="147"/>
      <c r="K306" s="152">
        <f>F305*C306</f>
        <v>0</v>
      </c>
      <c r="L306" s="155"/>
    </row>
    <row r="307" spans="1:13" s="136" customFormat="1" x14ac:dyDescent="0.3">
      <c r="A307" s="147"/>
      <c r="B307" s="153" t="s">
        <v>32</v>
      </c>
      <c r="C307" s="156"/>
      <c r="D307" s="151"/>
      <c r="E307" s="147"/>
      <c r="F307" s="147"/>
      <c r="G307" s="151"/>
      <c r="H307" s="151"/>
      <c r="I307" s="151"/>
      <c r="J307" s="147"/>
      <c r="K307" s="152">
        <f>K306+K305</f>
        <v>0</v>
      </c>
      <c r="L307" s="155"/>
    </row>
    <row r="308" spans="1:13" s="136" customFormat="1" x14ac:dyDescent="0.3">
      <c r="A308" s="147"/>
      <c r="B308" s="153" t="s">
        <v>88</v>
      </c>
      <c r="C308" s="154">
        <v>0</v>
      </c>
      <c r="D308" s="151"/>
      <c r="E308" s="147"/>
      <c r="F308" s="147"/>
      <c r="G308" s="151"/>
      <c r="H308" s="151"/>
      <c r="I308" s="151"/>
      <c r="J308" s="147"/>
      <c r="K308" s="152">
        <f>K307*C308</f>
        <v>0</v>
      </c>
      <c r="L308" s="155"/>
    </row>
    <row r="309" spans="1:13" s="136" customFormat="1" x14ac:dyDescent="0.3">
      <c r="A309" s="147"/>
      <c r="B309" s="153" t="s">
        <v>32</v>
      </c>
      <c r="C309" s="156"/>
      <c r="D309" s="151"/>
      <c r="E309" s="147"/>
      <c r="F309" s="147"/>
      <c r="G309" s="151"/>
      <c r="H309" s="151"/>
      <c r="I309" s="151"/>
      <c r="J309" s="147"/>
      <c r="K309" s="152">
        <f>K308+K307</f>
        <v>0</v>
      </c>
      <c r="L309" s="155"/>
    </row>
    <row r="310" spans="1:13" s="136" customFormat="1" x14ac:dyDescent="0.3">
      <c r="A310" s="147"/>
      <c r="B310" s="153" t="s">
        <v>89</v>
      </c>
      <c r="C310" s="154">
        <v>0</v>
      </c>
      <c r="D310" s="151"/>
      <c r="E310" s="147"/>
      <c r="F310" s="147"/>
      <c r="G310" s="151"/>
      <c r="H310" s="151"/>
      <c r="I310" s="151"/>
      <c r="J310" s="147"/>
      <c r="K310" s="152">
        <f>K309*C310</f>
        <v>0</v>
      </c>
      <c r="L310" s="155"/>
    </row>
    <row r="311" spans="1:13" s="136" customFormat="1" x14ac:dyDescent="0.3">
      <c r="A311" s="157"/>
      <c r="B311" s="153" t="s">
        <v>32</v>
      </c>
      <c r="C311" s="156"/>
      <c r="D311" s="151"/>
      <c r="E311" s="147"/>
      <c r="F311" s="147"/>
      <c r="G311" s="151"/>
      <c r="H311" s="151"/>
      <c r="I311" s="151"/>
      <c r="J311" s="147"/>
      <c r="K311" s="152">
        <f>K310+K309</f>
        <v>0</v>
      </c>
      <c r="L311" s="155"/>
    </row>
    <row r="312" spans="1:13" s="136" customFormat="1" x14ac:dyDescent="0.3">
      <c r="A312" s="157"/>
      <c r="B312" s="158" t="s">
        <v>625</v>
      </c>
      <c r="C312" s="159">
        <v>0</v>
      </c>
      <c r="D312" s="160"/>
      <c r="E312" s="161"/>
      <c r="F312" s="161"/>
      <c r="G312" s="160"/>
      <c r="H312" s="160"/>
      <c r="I312" s="160"/>
      <c r="J312" s="161"/>
      <c r="K312" s="152">
        <f>K311*C312</f>
        <v>0</v>
      </c>
      <c r="L312" s="155"/>
    </row>
    <row r="313" spans="1:13" s="136" customFormat="1" x14ac:dyDescent="0.3">
      <c r="A313" s="157"/>
      <c r="B313" s="158" t="s">
        <v>32</v>
      </c>
      <c r="C313" s="162"/>
      <c r="D313" s="160"/>
      <c r="E313" s="161"/>
      <c r="F313" s="161"/>
      <c r="G313" s="160"/>
      <c r="H313" s="160"/>
      <c r="I313" s="160"/>
      <c r="J313" s="161"/>
      <c r="K313" s="152">
        <f>K312+K311</f>
        <v>0</v>
      </c>
      <c r="L313" s="155"/>
    </row>
    <row r="314" spans="1:13" x14ac:dyDescent="0.3">
      <c r="A314" s="161"/>
      <c r="B314" s="163" t="s">
        <v>560</v>
      </c>
      <c r="C314" s="164">
        <v>0.18</v>
      </c>
      <c r="D314" s="160"/>
      <c r="E314" s="161"/>
      <c r="F314" s="161"/>
      <c r="G314" s="161"/>
      <c r="H314" s="161"/>
      <c r="I314" s="161"/>
      <c r="J314" s="161"/>
      <c r="K314" s="152">
        <f>K313*C314</f>
        <v>0</v>
      </c>
      <c r="L314" s="165"/>
    </row>
    <row r="315" spans="1:13" x14ac:dyDescent="0.3">
      <c r="A315" s="129"/>
      <c r="B315" s="166" t="s">
        <v>561</v>
      </c>
      <c r="C315" s="167"/>
      <c r="D315" s="129"/>
      <c r="E315" s="129"/>
      <c r="F315" s="129"/>
      <c r="G315" s="129"/>
      <c r="H315" s="129"/>
      <c r="I315" s="168"/>
      <c r="J315" s="168"/>
      <c r="K315" s="152">
        <f>K314+K313</f>
        <v>0</v>
      </c>
      <c r="L315" s="165"/>
      <c r="M315" s="165"/>
    </row>
    <row r="316" spans="1:13" x14ac:dyDescent="0.3">
      <c r="A316" s="169"/>
      <c r="B316" s="165"/>
      <c r="C316" s="169"/>
      <c r="D316" s="169"/>
      <c r="E316" s="169"/>
      <c r="F316" s="169"/>
      <c r="G316" s="169"/>
      <c r="H316" s="169"/>
      <c r="I316" s="165"/>
      <c r="J316" s="165"/>
      <c r="K316" s="165"/>
      <c r="L316" s="165"/>
      <c r="M316" s="165"/>
    </row>
    <row r="317" spans="1:13" x14ac:dyDescent="0.3">
      <c r="A317" s="169"/>
      <c r="B317" s="165"/>
      <c r="C317" s="169"/>
      <c r="D317" s="169"/>
      <c r="E317" s="169"/>
      <c r="F317" s="169"/>
      <c r="G317" s="169"/>
      <c r="H317" s="169"/>
      <c r="I317" s="165"/>
      <c r="J317" s="165"/>
      <c r="K317" s="165"/>
      <c r="L317" s="165"/>
      <c r="M317" s="165"/>
    </row>
    <row r="318" spans="1:13" x14ac:dyDescent="0.3">
      <c r="A318" s="169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</row>
    <row r="319" spans="1:13" x14ac:dyDescent="0.3">
      <c r="A319" s="169"/>
      <c r="B319" s="165"/>
      <c r="C319" s="169"/>
      <c r="D319" s="169"/>
      <c r="E319" s="169"/>
      <c r="F319" s="169"/>
      <c r="G319" s="169"/>
      <c r="H319" s="169"/>
      <c r="I319" s="165"/>
      <c r="J319" s="165"/>
      <c r="K319" s="165"/>
      <c r="L319" s="165"/>
      <c r="M319" s="165"/>
    </row>
    <row r="320" spans="1:13" x14ac:dyDescent="0.3">
      <c r="A320" s="169"/>
      <c r="B320" s="165"/>
      <c r="C320" s="169"/>
      <c r="D320" s="169"/>
      <c r="E320" s="169"/>
      <c r="F320" s="169"/>
      <c r="G320" s="169"/>
      <c r="H320" s="169"/>
      <c r="I320" s="165"/>
      <c r="J320" s="165"/>
      <c r="K320" s="165"/>
      <c r="L320" s="165"/>
      <c r="M320" s="165"/>
    </row>
    <row r="321" spans="1:13" x14ac:dyDescent="0.3">
      <c r="A321" s="169"/>
      <c r="B321" s="165"/>
      <c r="C321" s="169"/>
      <c r="D321" s="169"/>
      <c r="E321" s="169"/>
      <c r="F321" s="169"/>
      <c r="G321" s="169"/>
      <c r="H321" s="169"/>
      <c r="I321" s="165"/>
      <c r="J321" s="165"/>
      <c r="K321" s="165"/>
      <c r="L321" s="165"/>
      <c r="M321" s="165"/>
    </row>
    <row r="322" spans="1:13" x14ac:dyDescent="0.3">
      <c r="A322" s="169"/>
      <c r="B322" s="165"/>
      <c r="C322" s="169"/>
      <c r="D322" s="169"/>
      <c r="E322" s="169"/>
      <c r="F322" s="169"/>
      <c r="G322" s="169"/>
      <c r="H322" s="169"/>
      <c r="I322" s="165"/>
      <c r="J322" s="165"/>
      <c r="K322" s="165"/>
      <c r="L322" s="165"/>
      <c r="M322" s="165"/>
    </row>
    <row r="323" spans="1:13" x14ac:dyDescent="0.3">
      <c r="A323" s="169"/>
      <c r="B323" s="165"/>
      <c r="C323" s="169"/>
      <c r="D323" s="169"/>
      <c r="E323" s="169"/>
      <c r="F323" s="169"/>
      <c r="G323" s="169"/>
      <c r="H323" s="169"/>
      <c r="I323" s="165"/>
      <c r="J323" s="165"/>
      <c r="K323" s="165"/>
      <c r="L323" s="165"/>
      <c r="M323" s="165"/>
    </row>
    <row r="324" spans="1:13" x14ac:dyDescent="0.3">
      <c r="A324" s="169"/>
      <c r="B324" s="165"/>
      <c r="C324" s="169"/>
      <c r="D324" s="169"/>
      <c r="E324" s="169"/>
      <c r="F324" s="169"/>
      <c r="G324" s="169"/>
      <c r="H324" s="169"/>
      <c r="I324" s="165"/>
      <c r="J324" s="165"/>
      <c r="K324" s="165"/>
      <c r="L324" s="165"/>
      <c r="M324" s="165"/>
    </row>
    <row r="325" spans="1:13" x14ac:dyDescent="0.3">
      <c r="A325" s="169"/>
      <c r="B325" s="165"/>
      <c r="C325" s="169"/>
      <c r="D325" s="169"/>
      <c r="E325" s="169"/>
      <c r="F325" s="169"/>
      <c r="G325" s="169"/>
      <c r="H325" s="169"/>
      <c r="I325" s="165"/>
      <c r="J325" s="165"/>
      <c r="K325" s="165"/>
      <c r="L325" s="165"/>
      <c r="M325" s="165"/>
    </row>
    <row r="326" spans="1:13" x14ac:dyDescent="0.3">
      <c r="A326" s="169"/>
      <c r="B326" s="165"/>
      <c r="C326" s="169"/>
      <c r="D326" s="169"/>
      <c r="E326" s="169"/>
      <c r="F326" s="169"/>
      <c r="G326" s="169"/>
      <c r="H326" s="169"/>
      <c r="I326" s="165"/>
      <c r="J326" s="165"/>
      <c r="K326" s="165"/>
      <c r="L326" s="165"/>
      <c r="M326" s="165"/>
    </row>
    <row r="327" spans="1:13" x14ac:dyDescent="0.3">
      <c r="A327" s="169"/>
      <c r="B327" s="165"/>
      <c r="C327" s="169"/>
      <c r="D327" s="169"/>
      <c r="E327" s="169"/>
      <c r="F327" s="169"/>
      <c r="G327" s="169"/>
      <c r="H327" s="169"/>
      <c r="I327" s="165"/>
      <c r="J327" s="165"/>
      <c r="K327" s="165"/>
      <c r="L327" s="165"/>
      <c r="M327" s="165"/>
    </row>
    <row r="328" spans="1:13" x14ac:dyDescent="0.3">
      <c r="A328" s="169"/>
      <c r="B328" s="165"/>
      <c r="C328" s="169"/>
      <c r="D328" s="169"/>
      <c r="E328" s="169"/>
      <c r="F328" s="169"/>
      <c r="G328" s="169"/>
      <c r="H328" s="169"/>
      <c r="I328" s="165"/>
      <c r="J328" s="165"/>
      <c r="K328" s="165"/>
      <c r="L328" s="165"/>
      <c r="M328" s="165"/>
    </row>
    <row r="329" spans="1:13" x14ac:dyDescent="0.3">
      <c r="A329" s="169"/>
      <c r="B329" s="165"/>
      <c r="C329" s="169"/>
      <c r="D329" s="169"/>
      <c r="E329" s="169"/>
      <c r="F329" s="169"/>
      <c r="G329" s="169"/>
      <c r="H329" s="169"/>
      <c r="I329" s="165"/>
      <c r="J329" s="165"/>
      <c r="K329" s="165"/>
      <c r="L329" s="165"/>
      <c r="M329" s="165"/>
    </row>
    <row r="330" spans="1:13" x14ac:dyDescent="0.3">
      <c r="A330" s="169"/>
      <c r="B330" s="165"/>
      <c r="C330" s="169"/>
      <c r="D330" s="169"/>
      <c r="E330" s="169"/>
      <c r="F330" s="169"/>
      <c r="G330" s="169"/>
      <c r="H330" s="169"/>
      <c r="I330" s="165"/>
      <c r="J330" s="165"/>
      <c r="K330" s="165"/>
      <c r="L330" s="165"/>
      <c r="M330" s="165"/>
    </row>
    <row r="331" spans="1:13" x14ac:dyDescent="0.3">
      <c r="A331" s="169"/>
      <c r="B331" s="165"/>
      <c r="C331" s="169"/>
      <c r="D331" s="169"/>
      <c r="E331" s="169"/>
      <c r="F331" s="169"/>
      <c r="G331" s="169"/>
      <c r="H331" s="169"/>
      <c r="I331" s="165"/>
      <c r="J331" s="165"/>
      <c r="K331" s="165"/>
      <c r="L331" s="165"/>
      <c r="M331" s="165"/>
    </row>
    <row r="332" spans="1:13" x14ac:dyDescent="0.3">
      <c r="A332" s="169"/>
      <c r="B332" s="165"/>
      <c r="C332" s="169"/>
      <c r="D332" s="169"/>
      <c r="E332" s="169"/>
      <c r="F332" s="169"/>
      <c r="G332" s="169"/>
      <c r="H332" s="169"/>
      <c r="I332" s="165"/>
      <c r="J332" s="165"/>
      <c r="K332" s="165"/>
      <c r="L332" s="165"/>
      <c r="M332" s="165"/>
    </row>
    <row r="333" spans="1:13" x14ac:dyDescent="0.3">
      <c r="A333" s="169"/>
      <c r="B333" s="165"/>
      <c r="C333" s="169"/>
      <c r="D333" s="169"/>
      <c r="E333" s="169"/>
      <c r="F333" s="169"/>
      <c r="G333" s="169"/>
      <c r="H333" s="169"/>
      <c r="I333" s="165"/>
      <c r="J333" s="165"/>
      <c r="K333" s="165"/>
      <c r="L333" s="165"/>
      <c r="M333" s="165"/>
    </row>
    <row r="334" spans="1:13" x14ac:dyDescent="0.3">
      <c r="A334" s="169"/>
      <c r="B334" s="165"/>
      <c r="C334" s="169"/>
      <c r="D334" s="169"/>
      <c r="E334" s="169"/>
      <c r="F334" s="169"/>
      <c r="G334" s="169"/>
      <c r="H334" s="169"/>
      <c r="I334" s="165"/>
      <c r="J334" s="165"/>
      <c r="K334" s="165"/>
      <c r="L334" s="165"/>
      <c r="M334" s="165"/>
    </row>
    <row r="335" spans="1:13" x14ac:dyDescent="0.3">
      <c r="A335" s="169"/>
      <c r="B335" s="165"/>
      <c r="C335" s="169"/>
      <c r="D335" s="169"/>
      <c r="E335" s="169"/>
      <c r="F335" s="169"/>
      <c r="G335" s="169"/>
      <c r="H335" s="169"/>
      <c r="I335" s="165"/>
      <c r="J335" s="165"/>
      <c r="K335" s="165"/>
      <c r="L335" s="165"/>
      <c r="M335" s="165"/>
    </row>
    <row r="336" spans="1:13" x14ac:dyDescent="0.3">
      <c r="A336" s="169"/>
      <c r="B336" s="165"/>
      <c r="C336" s="169"/>
      <c r="D336" s="169"/>
      <c r="E336" s="169"/>
      <c r="F336" s="169"/>
      <c r="G336" s="169"/>
      <c r="H336" s="169"/>
      <c r="I336" s="165"/>
      <c r="J336" s="165"/>
      <c r="K336" s="165"/>
      <c r="L336" s="165"/>
      <c r="M336" s="165"/>
    </row>
    <row r="337" spans="1:13" x14ac:dyDescent="0.3">
      <c r="A337" s="169"/>
      <c r="B337" s="165"/>
      <c r="C337" s="169"/>
      <c r="D337" s="169"/>
      <c r="E337" s="169"/>
      <c r="F337" s="169"/>
      <c r="G337" s="169"/>
      <c r="H337" s="169"/>
      <c r="I337" s="165"/>
      <c r="J337" s="165"/>
      <c r="K337" s="165"/>
      <c r="L337" s="165"/>
      <c r="M337" s="165"/>
    </row>
    <row r="338" spans="1:13" x14ac:dyDescent="0.3">
      <c r="A338" s="169"/>
      <c r="B338" s="165"/>
      <c r="C338" s="169"/>
      <c r="D338" s="169"/>
      <c r="E338" s="169"/>
      <c r="F338" s="169"/>
      <c r="G338" s="169"/>
      <c r="H338" s="169"/>
      <c r="I338" s="165"/>
      <c r="J338" s="165"/>
      <c r="K338" s="165"/>
      <c r="L338" s="165"/>
      <c r="M338" s="165"/>
    </row>
    <row r="339" spans="1:13" x14ac:dyDescent="0.3">
      <c r="A339" s="169"/>
      <c r="B339" s="165"/>
      <c r="C339" s="169"/>
      <c r="D339" s="169"/>
      <c r="E339" s="169"/>
      <c r="F339" s="169"/>
      <c r="G339" s="169"/>
      <c r="H339" s="169"/>
      <c r="I339" s="165"/>
      <c r="J339" s="165"/>
      <c r="K339" s="165"/>
      <c r="L339" s="165"/>
      <c r="M339" s="165"/>
    </row>
    <row r="340" spans="1:13" x14ac:dyDescent="0.3">
      <c r="A340" s="169"/>
      <c r="B340" s="165"/>
      <c r="C340" s="169"/>
      <c r="D340" s="169"/>
      <c r="E340" s="169"/>
      <c r="F340" s="169"/>
      <c r="G340" s="169"/>
      <c r="H340" s="169"/>
      <c r="I340" s="165"/>
      <c r="J340" s="165"/>
      <c r="K340" s="165"/>
      <c r="L340" s="165"/>
      <c r="M340" s="165"/>
    </row>
    <row r="341" spans="1:13" x14ac:dyDescent="0.3">
      <c r="A341" s="169"/>
      <c r="B341" s="165"/>
      <c r="C341" s="169"/>
      <c r="D341" s="169"/>
      <c r="E341" s="169"/>
      <c r="F341" s="169"/>
      <c r="G341" s="169"/>
      <c r="H341" s="169"/>
      <c r="I341" s="165"/>
      <c r="J341" s="165"/>
      <c r="K341" s="165"/>
      <c r="L341" s="165"/>
      <c r="M341" s="165"/>
    </row>
    <row r="342" spans="1:13" x14ac:dyDescent="0.3">
      <c r="A342" s="169"/>
      <c r="B342" s="165"/>
      <c r="C342" s="169"/>
      <c r="D342" s="169"/>
      <c r="E342" s="169"/>
      <c r="F342" s="169"/>
      <c r="G342" s="169"/>
      <c r="H342" s="169"/>
      <c r="I342" s="165"/>
      <c r="J342" s="165"/>
      <c r="K342" s="165"/>
      <c r="L342" s="165"/>
      <c r="M342" s="165"/>
    </row>
    <row r="343" spans="1:13" x14ac:dyDescent="0.3">
      <c r="A343" s="169"/>
      <c r="B343" s="165"/>
      <c r="C343" s="169"/>
      <c r="D343" s="169"/>
      <c r="E343" s="169"/>
      <c r="F343" s="169"/>
      <c r="G343" s="169"/>
      <c r="H343" s="169"/>
      <c r="I343" s="165"/>
      <c r="J343" s="165"/>
      <c r="K343" s="165"/>
      <c r="L343" s="165"/>
      <c r="M343" s="165"/>
    </row>
    <row r="344" spans="1:13" x14ac:dyDescent="0.3">
      <c r="A344" s="169"/>
      <c r="B344" s="165"/>
      <c r="C344" s="169"/>
      <c r="D344" s="169"/>
      <c r="E344" s="169"/>
      <c r="F344" s="169"/>
      <c r="G344" s="169"/>
      <c r="H344" s="169"/>
      <c r="I344" s="165"/>
      <c r="J344" s="165"/>
      <c r="K344" s="165"/>
      <c r="L344" s="165"/>
      <c r="M344" s="165"/>
    </row>
    <row r="345" spans="1:13" ht="15.75" customHeight="1" x14ac:dyDescent="0.3">
      <c r="A345" s="169"/>
      <c r="B345" s="165"/>
      <c r="C345" s="169"/>
      <c r="D345" s="169"/>
      <c r="E345" s="169"/>
      <c r="F345" s="169"/>
      <c r="G345" s="169"/>
      <c r="H345" s="169"/>
      <c r="I345" s="165"/>
      <c r="J345" s="165"/>
      <c r="K345" s="165"/>
      <c r="L345" s="165"/>
      <c r="M345" s="165"/>
    </row>
    <row r="346" spans="1:13" ht="15.75" customHeight="1" x14ac:dyDescent="0.3">
      <c r="A346" s="169"/>
      <c r="B346" s="165"/>
      <c r="C346" s="169"/>
      <c r="D346" s="169"/>
      <c r="E346" s="169"/>
      <c r="F346" s="169"/>
      <c r="G346" s="169"/>
      <c r="H346" s="169"/>
      <c r="I346" s="165"/>
      <c r="J346" s="165"/>
      <c r="K346" s="165"/>
      <c r="L346" s="165"/>
      <c r="M346" s="165"/>
    </row>
    <row r="347" spans="1:13" ht="15.75" customHeight="1" x14ac:dyDescent="0.3">
      <c r="A347" s="169"/>
      <c r="B347" s="165"/>
      <c r="C347" s="169"/>
      <c r="D347" s="169"/>
      <c r="E347" s="169"/>
      <c r="F347" s="169"/>
      <c r="G347" s="169"/>
      <c r="H347" s="169"/>
      <c r="I347" s="165"/>
      <c r="J347" s="165"/>
      <c r="K347" s="165"/>
      <c r="L347" s="165"/>
      <c r="M347" s="165"/>
    </row>
    <row r="348" spans="1:13" ht="15.75" customHeight="1" x14ac:dyDescent="0.3">
      <c r="A348" s="169"/>
      <c r="B348" s="165"/>
      <c r="C348" s="169"/>
      <c r="D348" s="169"/>
      <c r="E348" s="169"/>
      <c r="F348" s="169"/>
      <c r="G348" s="169"/>
      <c r="H348" s="169"/>
      <c r="I348" s="165"/>
      <c r="J348" s="165"/>
      <c r="K348" s="165"/>
      <c r="L348" s="165"/>
      <c r="M348" s="165"/>
    </row>
    <row r="349" spans="1:13" ht="15.75" customHeight="1" x14ac:dyDescent="0.3">
      <c r="A349" s="169"/>
      <c r="B349" s="165"/>
      <c r="C349" s="169"/>
      <c r="D349" s="169"/>
      <c r="E349" s="169"/>
      <c r="F349" s="169"/>
      <c r="G349" s="169"/>
      <c r="H349" s="169"/>
      <c r="I349" s="165"/>
      <c r="J349" s="165"/>
      <c r="K349" s="165"/>
      <c r="L349" s="165"/>
      <c r="M349" s="165"/>
    </row>
    <row r="350" spans="1:13" ht="15.75" customHeight="1" x14ac:dyDescent="0.3">
      <c r="A350" s="169"/>
      <c r="B350" s="165"/>
      <c r="C350" s="169"/>
      <c r="D350" s="169"/>
      <c r="E350" s="169"/>
      <c r="F350" s="169"/>
      <c r="G350" s="169"/>
      <c r="H350" s="169"/>
      <c r="I350" s="165"/>
      <c r="J350" s="165"/>
      <c r="K350" s="165"/>
      <c r="L350" s="165"/>
      <c r="M350" s="165"/>
    </row>
    <row r="351" spans="1:13" ht="15.75" customHeight="1" x14ac:dyDescent="0.3">
      <c r="A351" s="169"/>
      <c r="B351" s="165"/>
      <c r="C351" s="169"/>
      <c r="D351" s="169"/>
      <c r="E351" s="169"/>
      <c r="F351" s="169"/>
      <c r="G351" s="169"/>
      <c r="H351" s="169"/>
      <c r="I351" s="165"/>
      <c r="J351" s="165"/>
      <c r="K351" s="165"/>
      <c r="L351" s="165"/>
      <c r="M351" s="165"/>
    </row>
    <row r="352" spans="1:13" ht="15.75" customHeight="1" x14ac:dyDescent="0.3">
      <c r="A352" s="169"/>
      <c r="B352" s="165"/>
      <c r="C352" s="169"/>
      <c r="D352" s="169"/>
      <c r="E352" s="169"/>
      <c r="F352" s="169"/>
      <c r="G352" s="169"/>
      <c r="H352" s="169"/>
      <c r="I352" s="165"/>
      <c r="J352" s="165"/>
      <c r="K352" s="165"/>
      <c r="L352" s="165"/>
      <c r="M352" s="165"/>
    </row>
    <row r="353" spans="1:13" ht="15.75" customHeight="1" x14ac:dyDescent="0.3">
      <c r="A353" s="169"/>
      <c r="B353" s="165"/>
      <c r="C353" s="169"/>
      <c r="D353" s="169"/>
      <c r="E353" s="169"/>
      <c r="F353" s="169"/>
      <c r="G353" s="169"/>
      <c r="H353" s="169"/>
      <c r="I353" s="165"/>
      <c r="J353" s="165"/>
      <c r="K353" s="165"/>
      <c r="L353" s="165"/>
      <c r="M353" s="165"/>
    </row>
    <row r="354" spans="1:13" ht="15.75" customHeight="1" x14ac:dyDescent="0.3">
      <c r="A354" s="169"/>
      <c r="B354" s="165"/>
      <c r="C354" s="169"/>
      <c r="D354" s="169"/>
      <c r="E354" s="169"/>
      <c r="F354" s="169"/>
      <c r="G354" s="169"/>
      <c r="H354" s="169"/>
      <c r="I354" s="165"/>
      <c r="J354" s="165"/>
      <c r="K354" s="165"/>
      <c r="L354" s="165"/>
      <c r="M354" s="165"/>
    </row>
    <row r="355" spans="1:13" ht="15.75" customHeight="1" x14ac:dyDescent="0.3">
      <c r="A355" s="169"/>
      <c r="B355" s="165"/>
      <c r="C355" s="169"/>
      <c r="D355" s="169"/>
      <c r="E355" s="169"/>
      <c r="F355" s="169"/>
      <c r="G355" s="169"/>
      <c r="H355" s="169"/>
      <c r="I355" s="165"/>
      <c r="J355" s="165"/>
      <c r="K355" s="165"/>
      <c r="L355" s="165"/>
      <c r="M355" s="165"/>
    </row>
    <row r="356" spans="1:13" ht="15.75" customHeight="1" x14ac:dyDescent="0.3">
      <c r="A356" s="169"/>
      <c r="B356" s="165"/>
      <c r="C356" s="169"/>
      <c r="D356" s="169"/>
      <c r="E356" s="169"/>
      <c r="F356" s="169"/>
      <c r="G356" s="169"/>
      <c r="H356" s="169"/>
      <c r="I356" s="165"/>
      <c r="J356" s="165"/>
      <c r="K356" s="165"/>
      <c r="L356" s="165"/>
      <c r="M356" s="165"/>
    </row>
    <row r="357" spans="1:13" ht="15.75" customHeight="1" x14ac:dyDescent="0.3">
      <c r="A357" s="169"/>
      <c r="B357" s="165"/>
      <c r="C357" s="169"/>
      <c r="D357" s="169"/>
      <c r="E357" s="169"/>
      <c r="F357" s="169"/>
      <c r="G357" s="169"/>
      <c r="H357" s="169"/>
      <c r="I357" s="165"/>
      <c r="J357" s="165"/>
      <c r="K357" s="165"/>
      <c r="L357" s="165"/>
      <c r="M357" s="165"/>
    </row>
    <row r="358" spans="1:13" ht="15.75" customHeight="1" x14ac:dyDescent="0.3">
      <c r="A358" s="169"/>
      <c r="B358" s="165"/>
      <c r="C358" s="169"/>
      <c r="D358" s="169"/>
      <c r="E358" s="169"/>
      <c r="F358" s="169"/>
      <c r="G358" s="169"/>
      <c r="H358" s="169"/>
      <c r="I358" s="165"/>
      <c r="J358" s="165"/>
      <c r="K358" s="165"/>
      <c r="L358" s="165"/>
      <c r="M358" s="165"/>
    </row>
    <row r="359" spans="1:13" ht="15.75" customHeight="1" x14ac:dyDescent="0.3">
      <c r="A359" s="169"/>
      <c r="B359" s="165"/>
      <c r="C359" s="169"/>
      <c r="D359" s="169"/>
      <c r="E359" s="169"/>
      <c r="F359" s="169"/>
      <c r="G359" s="169"/>
      <c r="H359" s="169"/>
      <c r="I359" s="165"/>
      <c r="J359" s="165"/>
      <c r="K359" s="165"/>
      <c r="L359" s="165"/>
      <c r="M359" s="165"/>
    </row>
    <row r="360" spans="1:13" ht="15.75" customHeight="1" x14ac:dyDescent="0.3">
      <c r="A360" s="169"/>
      <c r="B360" s="165"/>
      <c r="C360" s="169"/>
      <c r="D360" s="169"/>
      <c r="E360" s="169"/>
      <c r="F360" s="169"/>
      <c r="G360" s="169"/>
      <c r="H360" s="169"/>
      <c r="I360" s="165"/>
      <c r="J360" s="165"/>
      <c r="K360" s="165"/>
      <c r="L360" s="165"/>
      <c r="M360" s="165"/>
    </row>
    <row r="361" spans="1:13" ht="15.75" customHeight="1" x14ac:dyDescent="0.3">
      <c r="A361" s="169"/>
      <c r="B361" s="165"/>
      <c r="C361" s="169"/>
      <c r="D361" s="169"/>
      <c r="E361" s="169"/>
      <c r="F361" s="169"/>
      <c r="G361" s="169"/>
      <c r="H361" s="169"/>
      <c r="I361" s="165"/>
      <c r="J361" s="165"/>
      <c r="K361" s="165"/>
      <c r="L361" s="165"/>
      <c r="M361" s="165"/>
    </row>
    <row r="362" spans="1:13" ht="15.75" customHeight="1" x14ac:dyDescent="0.3">
      <c r="A362" s="169"/>
      <c r="B362" s="165"/>
      <c r="C362" s="169"/>
      <c r="D362" s="169"/>
      <c r="E362" s="169"/>
      <c r="F362" s="169"/>
      <c r="G362" s="169"/>
      <c r="H362" s="169"/>
      <c r="I362" s="165"/>
      <c r="J362" s="165"/>
      <c r="K362" s="165"/>
      <c r="L362" s="165"/>
      <c r="M362" s="165"/>
    </row>
    <row r="363" spans="1:13" ht="15.75" customHeight="1" x14ac:dyDescent="0.3">
      <c r="A363" s="169"/>
      <c r="B363" s="165"/>
      <c r="C363" s="169"/>
      <c r="D363" s="169"/>
      <c r="E363" s="169"/>
      <c r="F363" s="169"/>
      <c r="G363" s="169"/>
      <c r="H363" s="169"/>
      <c r="I363" s="165"/>
      <c r="J363" s="165"/>
      <c r="K363" s="165"/>
      <c r="L363" s="165"/>
      <c r="M363" s="165"/>
    </row>
    <row r="364" spans="1:13" ht="15.75" customHeight="1" x14ac:dyDescent="0.3">
      <c r="A364" s="169"/>
      <c r="B364" s="165"/>
      <c r="C364" s="169"/>
      <c r="D364" s="169"/>
      <c r="E364" s="169"/>
      <c r="F364" s="169"/>
      <c r="G364" s="169"/>
      <c r="H364" s="169"/>
      <c r="I364" s="165"/>
      <c r="J364" s="165"/>
      <c r="K364" s="165"/>
      <c r="L364" s="165"/>
      <c r="M364" s="165"/>
    </row>
    <row r="365" spans="1:13" ht="15.75" customHeight="1" x14ac:dyDescent="0.3">
      <c r="A365" s="169"/>
      <c r="B365" s="165"/>
      <c r="C365" s="169"/>
      <c r="D365" s="169"/>
      <c r="E365" s="169"/>
      <c r="F365" s="169"/>
      <c r="G365" s="169"/>
      <c r="H365" s="169"/>
      <c r="I365" s="165"/>
      <c r="J365" s="165"/>
      <c r="K365" s="165"/>
      <c r="L365" s="165"/>
      <c r="M365" s="165"/>
    </row>
    <row r="366" spans="1:13" ht="15.75" customHeight="1" x14ac:dyDescent="0.3">
      <c r="A366" s="169"/>
      <c r="B366" s="165"/>
      <c r="C366" s="169"/>
      <c r="D366" s="169"/>
      <c r="E366" s="169"/>
      <c r="F366" s="169"/>
      <c r="G366" s="169"/>
      <c r="H366" s="169"/>
      <c r="I366" s="165"/>
      <c r="J366" s="165"/>
      <c r="K366" s="165"/>
      <c r="L366" s="165"/>
      <c r="M366" s="165"/>
    </row>
    <row r="367" spans="1:13" ht="15.75" customHeight="1" x14ac:dyDescent="0.3">
      <c r="A367" s="169"/>
      <c r="B367" s="165"/>
      <c r="C367" s="169"/>
      <c r="D367" s="169"/>
      <c r="E367" s="169"/>
      <c r="F367" s="169"/>
      <c r="G367" s="169"/>
      <c r="H367" s="169"/>
      <c r="I367" s="165"/>
      <c r="J367" s="165"/>
      <c r="K367" s="165"/>
      <c r="L367" s="165"/>
      <c r="M367" s="165"/>
    </row>
    <row r="368" spans="1:13" ht="15.75" customHeight="1" x14ac:dyDescent="0.3">
      <c r="A368" s="169"/>
      <c r="B368" s="165"/>
      <c r="C368" s="169"/>
      <c r="D368" s="169"/>
      <c r="E368" s="169"/>
      <c r="F368" s="169"/>
      <c r="G368" s="169"/>
      <c r="H368" s="169"/>
      <c r="I368" s="165"/>
      <c r="J368" s="165"/>
      <c r="K368" s="165"/>
      <c r="L368" s="165"/>
      <c r="M368" s="165"/>
    </row>
    <row r="369" spans="1:13" ht="15" customHeight="1" x14ac:dyDescent="0.3">
      <c r="A369" s="169"/>
      <c r="B369" s="165"/>
      <c r="C369" s="169"/>
      <c r="D369" s="169"/>
      <c r="E369" s="169"/>
      <c r="F369" s="169"/>
      <c r="G369" s="169"/>
      <c r="H369" s="169"/>
      <c r="I369" s="165"/>
      <c r="J369" s="165"/>
      <c r="K369" s="165"/>
      <c r="L369" s="165"/>
      <c r="M369" s="165"/>
    </row>
    <row r="370" spans="1:13" ht="15" customHeight="1" x14ac:dyDescent="0.3">
      <c r="A370" s="169"/>
      <c r="B370" s="165"/>
      <c r="C370" s="169"/>
      <c r="D370" s="169"/>
      <c r="E370" s="169"/>
      <c r="F370" s="169"/>
      <c r="G370" s="169"/>
      <c r="H370" s="169"/>
      <c r="I370" s="165"/>
      <c r="J370" s="165"/>
      <c r="K370" s="165"/>
      <c r="L370" s="165"/>
      <c r="M370" s="165"/>
    </row>
    <row r="371" spans="1:13" x14ac:dyDescent="0.3">
      <c r="A371" s="169"/>
      <c r="B371" s="165"/>
      <c r="C371" s="169"/>
      <c r="D371" s="169"/>
      <c r="E371" s="169"/>
      <c r="F371" s="169"/>
      <c r="G371" s="169"/>
      <c r="H371" s="169"/>
      <c r="I371" s="169"/>
      <c r="J371" s="169"/>
      <c r="K371" s="169"/>
      <c r="L371" s="165"/>
    </row>
    <row r="372" spans="1:13" x14ac:dyDescent="0.3">
      <c r="A372" s="169"/>
      <c r="B372" s="165"/>
      <c r="C372" s="169"/>
      <c r="D372" s="169"/>
      <c r="E372" s="169"/>
      <c r="F372" s="169"/>
      <c r="G372" s="169"/>
      <c r="H372" s="169"/>
      <c r="I372" s="169"/>
      <c r="J372" s="169"/>
      <c r="K372" s="169"/>
      <c r="L372" s="165"/>
    </row>
    <row r="373" spans="1:13" x14ac:dyDescent="0.3">
      <c r="A373" s="169"/>
      <c r="B373" s="165"/>
      <c r="C373" s="169"/>
      <c r="D373" s="169"/>
      <c r="E373" s="169"/>
      <c r="F373" s="169"/>
      <c r="G373" s="169"/>
      <c r="H373" s="169"/>
      <c r="I373" s="169"/>
      <c r="J373" s="169"/>
      <c r="K373" s="169"/>
      <c r="L373" s="165"/>
    </row>
    <row r="374" spans="1:13" x14ac:dyDescent="0.3">
      <c r="A374" s="169"/>
      <c r="B374" s="165"/>
      <c r="C374" s="169"/>
      <c r="D374" s="169"/>
      <c r="E374" s="169"/>
      <c r="F374" s="169"/>
      <c r="G374" s="169"/>
      <c r="H374" s="169"/>
      <c r="I374" s="169"/>
      <c r="J374" s="169"/>
      <c r="K374" s="169"/>
      <c r="L374" s="165"/>
    </row>
    <row r="375" spans="1:13" x14ac:dyDescent="0.3">
      <c r="A375" s="169"/>
      <c r="B375" s="165"/>
      <c r="C375" s="169"/>
      <c r="D375" s="169"/>
      <c r="E375" s="169"/>
      <c r="F375" s="169"/>
      <c r="G375" s="169"/>
      <c r="H375" s="169"/>
      <c r="I375" s="169"/>
      <c r="J375" s="169"/>
      <c r="K375" s="169"/>
      <c r="L375" s="165"/>
    </row>
    <row r="376" spans="1:13" x14ac:dyDescent="0.3">
      <c r="A376" s="169"/>
      <c r="B376" s="165"/>
      <c r="C376" s="169"/>
      <c r="D376" s="169"/>
      <c r="E376" s="169"/>
      <c r="F376" s="169"/>
      <c r="G376" s="169"/>
      <c r="H376" s="169"/>
      <c r="I376" s="169"/>
      <c r="J376" s="169"/>
      <c r="K376" s="169"/>
      <c r="L376" s="165"/>
    </row>
    <row r="377" spans="1:13" x14ac:dyDescent="0.3">
      <c r="A377" s="169"/>
      <c r="B377" s="165"/>
      <c r="C377" s="169"/>
      <c r="D377" s="169"/>
      <c r="E377" s="169"/>
      <c r="F377" s="169"/>
      <c r="G377" s="169"/>
      <c r="H377" s="169"/>
      <c r="I377" s="169"/>
      <c r="J377" s="169"/>
      <c r="K377" s="169"/>
      <c r="L377" s="165"/>
    </row>
    <row r="378" spans="1:13" x14ac:dyDescent="0.3">
      <c r="A378" s="169"/>
      <c r="B378" s="165"/>
      <c r="C378" s="169"/>
      <c r="D378" s="169"/>
      <c r="E378" s="169"/>
      <c r="F378" s="169"/>
      <c r="G378" s="169"/>
      <c r="H378" s="169"/>
      <c r="I378" s="169"/>
      <c r="J378" s="169"/>
      <c r="K378" s="169"/>
      <c r="L378" s="165"/>
    </row>
    <row r="379" spans="1:13" x14ac:dyDescent="0.3">
      <c r="A379" s="169"/>
      <c r="B379" s="165"/>
      <c r="C379" s="169"/>
      <c r="D379" s="169"/>
      <c r="E379" s="169"/>
      <c r="F379" s="169"/>
      <c r="G379" s="169"/>
      <c r="H379" s="169"/>
      <c r="I379" s="169"/>
      <c r="J379" s="169"/>
      <c r="K379" s="169"/>
      <c r="L379" s="165"/>
    </row>
    <row r="380" spans="1:13" x14ac:dyDescent="0.3">
      <c r="A380" s="169"/>
      <c r="B380" s="165"/>
      <c r="C380" s="169"/>
      <c r="D380" s="169"/>
      <c r="E380" s="169"/>
      <c r="F380" s="169"/>
      <c r="G380" s="169"/>
      <c r="H380" s="169"/>
      <c r="I380" s="169"/>
      <c r="J380" s="169"/>
      <c r="K380" s="169"/>
      <c r="L380" s="165"/>
    </row>
  </sheetData>
  <autoFilter ref="A7:K7" xr:uid="{8DA7CFB5-933E-4E15-82CD-CC09D0F0CBC9}"/>
  <mergeCells count="11">
    <mergeCell ref="A3:K3"/>
    <mergeCell ref="A1:K2"/>
    <mergeCell ref="A4:K4"/>
    <mergeCell ref="A5:A6"/>
    <mergeCell ref="E5:F5"/>
    <mergeCell ref="I5:J5"/>
    <mergeCell ref="G5:H5"/>
    <mergeCell ref="K5:K6"/>
    <mergeCell ref="C5:C6"/>
    <mergeCell ref="D5:D6"/>
    <mergeCell ref="B5:B6"/>
  </mergeCells>
  <pageMargins left="0" right="0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9"/>
  <sheetViews>
    <sheetView topLeftCell="A48" zoomScaleNormal="100" workbookViewId="0">
      <selection activeCell="B182" sqref="B182:B183"/>
    </sheetView>
  </sheetViews>
  <sheetFormatPr defaultColWidth="9.109375" defaultRowHeight="13.8" outlineLevelRow="1" x14ac:dyDescent="0.3"/>
  <cols>
    <col min="1" max="1" width="4.33203125" style="7" customWidth="1"/>
    <col min="2" max="2" width="59" style="7" customWidth="1"/>
    <col min="3" max="3" width="6.88671875" style="7" customWidth="1"/>
    <col min="4" max="4" width="7.109375" style="7" customWidth="1"/>
    <col min="5" max="5" width="7.33203125" style="7" customWidth="1"/>
    <col min="6" max="6" width="9.6640625" style="7" customWidth="1"/>
    <col min="7" max="7" width="6.6640625" style="7" customWidth="1"/>
    <col min="8" max="8" width="9.109375" style="7"/>
    <col min="9" max="9" width="5.6640625" style="7" customWidth="1"/>
    <col min="10" max="10" width="7.109375" style="7" customWidth="1"/>
    <col min="11" max="11" width="11.6640625" style="7" customWidth="1"/>
    <col min="12" max="16384" width="9.109375" style="7"/>
  </cols>
  <sheetData>
    <row r="1" spans="1:11" ht="15" customHeight="1" x14ac:dyDescent="0.3">
      <c r="A1" s="222" t="s">
        <v>751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15" customHeight="1" x14ac:dyDescent="0.3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1" customHeight="1" x14ac:dyDescent="0.3">
      <c r="A3" s="221" t="s">
        <v>641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9.5" customHeight="1" x14ac:dyDescent="0.3">
      <c r="B4" s="227"/>
      <c r="C4" s="227"/>
      <c r="D4" s="227"/>
      <c r="E4" s="227"/>
      <c r="F4" s="227"/>
      <c r="G4" s="227"/>
      <c r="H4" s="227"/>
      <c r="I4" s="227"/>
      <c r="J4" s="227"/>
    </row>
    <row r="5" spans="1:11" ht="28.5" customHeight="1" x14ac:dyDescent="0.3">
      <c r="A5" s="225" t="s">
        <v>90</v>
      </c>
      <c r="B5" s="225" t="s">
        <v>26</v>
      </c>
      <c r="C5" s="225" t="s">
        <v>27</v>
      </c>
      <c r="D5" s="230" t="s">
        <v>28</v>
      </c>
      <c r="E5" s="228" t="s">
        <v>29</v>
      </c>
      <c r="F5" s="229"/>
      <c r="G5" s="228" t="s">
        <v>30</v>
      </c>
      <c r="H5" s="229"/>
      <c r="I5" s="223" t="s">
        <v>31</v>
      </c>
      <c r="J5" s="224"/>
      <c r="K5" s="225" t="s">
        <v>32</v>
      </c>
    </row>
    <row r="6" spans="1:11" ht="27.6" x14ac:dyDescent="0.3">
      <c r="A6" s="226"/>
      <c r="B6" s="226"/>
      <c r="C6" s="226"/>
      <c r="D6" s="231"/>
      <c r="E6" s="1" t="s">
        <v>33</v>
      </c>
      <c r="F6" s="1" t="s">
        <v>32</v>
      </c>
      <c r="G6" s="1" t="s">
        <v>33</v>
      </c>
      <c r="H6" s="1" t="s">
        <v>32</v>
      </c>
      <c r="I6" s="1" t="s">
        <v>33</v>
      </c>
      <c r="J6" s="1" t="s">
        <v>32</v>
      </c>
      <c r="K6" s="226"/>
    </row>
    <row r="7" spans="1:1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x14ac:dyDescent="0.3">
      <c r="A8" s="44">
        <v>1</v>
      </c>
      <c r="B8" s="46" t="s">
        <v>715</v>
      </c>
      <c r="C8" s="41"/>
      <c r="D8" s="41"/>
      <c r="E8" s="66"/>
      <c r="F8" s="67">
        <f>SUM(F9:F47)</f>
        <v>0</v>
      </c>
      <c r="G8" s="66"/>
      <c r="H8" s="67">
        <f>SUM(H9:H47)</f>
        <v>0</v>
      </c>
      <c r="I8" s="66"/>
      <c r="J8" s="66"/>
      <c r="K8" s="67">
        <f>SUM(K9:K47)</f>
        <v>0</v>
      </c>
    </row>
    <row r="9" spans="1:11" hidden="1" outlineLevel="1" x14ac:dyDescent="0.3">
      <c r="A9" s="5">
        <v>2</v>
      </c>
      <c r="B9" s="8" t="s">
        <v>91</v>
      </c>
      <c r="C9" s="3" t="s">
        <v>40</v>
      </c>
      <c r="D9" s="21">
        <v>1100</v>
      </c>
      <c r="E9" s="60"/>
      <c r="F9" s="60">
        <f>E9*D9</f>
        <v>0</v>
      </c>
      <c r="G9" s="60"/>
      <c r="H9" s="60">
        <f>G9*D9</f>
        <v>0</v>
      </c>
      <c r="I9" s="60"/>
      <c r="J9" s="60">
        <f>I9*D9</f>
        <v>0</v>
      </c>
      <c r="K9" s="60">
        <f>J9+H9+F9</f>
        <v>0</v>
      </c>
    </row>
    <row r="10" spans="1:11" hidden="1" outlineLevel="1" x14ac:dyDescent="0.3">
      <c r="A10" s="5">
        <v>3</v>
      </c>
      <c r="B10" s="8" t="s">
        <v>92</v>
      </c>
      <c r="C10" s="3" t="s">
        <v>40</v>
      </c>
      <c r="D10" s="21">
        <v>2100</v>
      </c>
      <c r="E10" s="60"/>
      <c r="F10" s="60">
        <f t="shared" ref="F10:F73" si="0">E10*D10</f>
        <v>0</v>
      </c>
      <c r="G10" s="60"/>
      <c r="H10" s="60">
        <f t="shared" ref="H10:H73" si="1">G10*D10</f>
        <v>0</v>
      </c>
      <c r="I10" s="60"/>
      <c r="J10" s="60">
        <f>I10*D10</f>
        <v>0</v>
      </c>
      <c r="K10" s="60">
        <f t="shared" ref="K10:K73" si="2">J10+H10+F10</f>
        <v>0</v>
      </c>
    </row>
    <row r="11" spans="1:11" hidden="1" outlineLevel="1" x14ac:dyDescent="0.3">
      <c r="A11" s="5">
        <v>4</v>
      </c>
      <c r="B11" s="8" t="s">
        <v>93</v>
      </c>
      <c r="C11" s="3" t="s">
        <v>40</v>
      </c>
      <c r="D11" s="21">
        <v>35</v>
      </c>
      <c r="E11" s="60"/>
      <c r="F11" s="60">
        <f t="shared" si="0"/>
        <v>0</v>
      </c>
      <c r="G11" s="60"/>
      <c r="H11" s="60">
        <f t="shared" si="1"/>
        <v>0</v>
      </c>
      <c r="I11" s="60"/>
      <c r="J11" s="60">
        <f t="shared" ref="J11:J68" si="3">I11*D11</f>
        <v>0</v>
      </c>
      <c r="K11" s="60">
        <f t="shared" si="2"/>
        <v>0</v>
      </c>
    </row>
    <row r="12" spans="1:11" hidden="1" outlineLevel="1" x14ac:dyDescent="0.3">
      <c r="A12" s="5">
        <v>5</v>
      </c>
      <c r="B12" s="8" t="s">
        <v>94</v>
      </c>
      <c r="C12" s="3" t="s">
        <v>40</v>
      </c>
      <c r="D12" s="21">
        <v>70</v>
      </c>
      <c r="E12" s="60"/>
      <c r="F12" s="60">
        <f t="shared" si="0"/>
        <v>0</v>
      </c>
      <c r="G12" s="60"/>
      <c r="H12" s="60">
        <f t="shared" si="1"/>
        <v>0</v>
      </c>
      <c r="I12" s="60"/>
      <c r="J12" s="60">
        <f t="shared" si="3"/>
        <v>0</v>
      </c>
      <c r="K12" s="60">
        <f t="shared" si="2"/>
        <v>0</v>
      </c>
    </row>
    <row r="13" spans="1:11" hidden="1" outlineLevel="1" x14ac:dyDescent="0.3">
      <c r="A13" s="5">
        <v>6</v>
      </c>
      <c r="B13" s="8" t="s">
        <v>95</v>
      </c>
      <c r="C13" s="3" t="s">
        <v>40</v>
      </c>
      <c r="D13" s="21">
        <v>140</v>
      </c>
      <c r="E13" s="60"/>
      <c r="F13" s="60">
        <f t="shared" si="0"/>
        <v>0</v>
      </c>
      <c r="G13" s="60"/>
      <c r="H13" s="60">
        <f t="shared" si="1"/>
        <v>0</v>
      </c>
      <c r="I13" s="60"/>
      <c r="J13" s="60">
        <f t="shared" si="3"/>
        <v>0</v>
      </c>
      <c r="K13" s="60">
        <f t="shared" si="2"/>
        <v>0</v>
      </c>
    </row>
    <row r="14" spans="1:11" hidden="1" outlineLevel="1" x14ac:dyDescent="0.3">
      <c r="A14" s="5">
        <v>7</v>
      </c>
      <c r="B14" s="8" t="s">
        <v>96</v>
      </c>
      <c r="C14" s="3" t="s">
        <v>40</v>
      </c>
      <c r="D14" s="21">
        <v>80</v>
      </c>
      <c r="E14" s="60"/>
      <c r="F14" s="60">
        <f t="shared" si="0"/>
        <v>0</v>
      </c>
      <c r="G14" s="60"/>
      <c r="H14" s="60">
        <f t="shared" si="1"/>
        <v>0</v>
      </c>
      <c r="I14" s="60"/>
      <c r="J14" s="60">
        <f t="shared" si="3"/>
        <v>0</v>
      </c>
      <c r="K14" s="60">
        <f t="shared" si="2"/>
        <v>0</v>
      </c>
    </row>
    <row r="15" spans="1:11" hidden="1" outlineLevel="1" x14ac:dyDescent="0.3">
      <c r="A15" s="5">
        <v>8</v>
      </c>
      <c r="B15" s="8" t="s">
        <v>99</v>
      </c>
      <c r="C15" s="3" t="s">
        <v>46</v>
      </c>
      <c r="D15" s="21"/>
      <c r="E15" s="60"/>
      <c r="F15" s="60">
        <f t="shared" si="0"/>
        <v>0</v>
      </c>
      <c r="G15" s="60"/>
      <c r="H15" s="60">
        <f t="shared" si="1"/>
        <v>0</v>
      </c>
      <c r="I15" s="60"/>
      <c r="J15" s="60"/>
      <c r="K15" s="60">
        <f t="shared" si="2"/>
        <v>0</v>
      </c>
    </row>
    <row r="16" spans="1:11" ht="27.6" hidden="1" outlineLevel="1" x14ac:dyDescent="0.3">
      <c r="A16" s="5">
        <v>9</v>
      </c>
      <c r="B16" s="8" t="s">
        <v>224</v>
      </c>
      <c r="C16" s="3" t="s">
        <v>40</v>
      </c>
      <c r="D16" s="21">
        <v>2800</v>
      </c>
      <c r="E16" s="60"/>
      <c r="F16" s="60">
        <f t="shared" si="0"/>
        <v>0</v>
      </c>
      <c r="G16" s="60"/>
      <c r="H16" s="60">
        <f t="shared" si="1"/>
        <v>0</v>
      </c>
      <c r="I16" s="60"/>
      <c r="J16" s="60">
        <f t="shared" si="3"/>
        <v>0</v>
      </c>
      <c r="K16" s="60">
        <f t="shared" si="2"/>
        <v>0</v>
      </c>
    </row>
    <row r="17" spans="1:11" ht="27.6" hidden="1" outlineLevel="1" x14ac:dyDescent="0.3">
      <c r="A17" s="5">
        <v>10</v>
      </c>
      <c r="B17" s="8" t="s">
        <v>225</v>
      </c>
      <c r="C17" s="3" t="s">
        <v>40</v>
      </c>
      <c r="D17" s="21">
        <v>4800</v>
      </c>
      <c r="E17" s="60"/>
      <c r="F17" s="60">
        <f t="shared" si="0"/>
        <v>0</v>
      </c>
      <c r="G17" s="60"/>
      <c r="H17" s="60">
        <f t="shared" si="1"/>
        <v>0</v>
      </c>
      <c r="I17" s="60"/>
      <c r="J17" s="60">
        <f t="shared" si="3"/>
        <v>0</v>
      </c>
      <c r="K17" s="60">
        <f t="shared" si="2"/>
        <v>0</v>
      </c>
    </row>
    <row r="18" spans="1:11" ht="27.6" hidden="1" outlineLevel="1" x14ac:dyDescent="0.3">
      <c r="A18" s="5">
        <v>11</v>
      </c>
      <c r="B18" s="8" t="s">
        <v>226</v>
      </c>
      <c r="C18" s="3" t="s">
        <v>40</v>
      </c>
      <c r="D18" s="21">
        <v>150</v>
      </c>
      <c r="E18" s="60"/>
      <c r="F18" s="60">
        <f t="shared" si="0"/>
        <v>0</v>
      </c>
      <c r="G18" s="60"/>
      <c r="H18" s="60">
        <f t="shared" si="1"/>
        <v>0</v>
      </c>
      <c r="I18" s="60"/>
      <c r="J18" s="60">
        <f t="shared" si="3"/>
        <v>0</v>
      </c>
      <c r="K18" s="60">
        <f t="shared" si="2"/>
        <v>0</v>
      </c>
    </row>
    <row r="19" spans="1:11" ht="27.6" hidden="1" outlineLevel="1" x14ac:dyDescent="0.3">
      <c r="A19" s="5">
        <v>12</v>
      </c>
      <c r="B19" s="8" t="s">
        <v>227</v>
      </c>
      <c r="C19" s="3" t="s">
        <v>40</v>
      </c>
      <c r="D19" s="21">
        <v>90</v>
      </c>
      <c r="E19" s="60"/>
      <c r="F19" s="60">
        <f t="shared" si="0"/>
        <v>0</v>
      </c>
      <c r="G19" s="60"/>
      <c r="H19" s="60">
        <f t="shared" si="1"/>
        <v>0</v>
      </c>
      <c r="I19" s="60"/>
      <c r="J19" s="60">
        <f t="shared" si="3"/>
        <v>0</v>
      </c>
      <c r="K19" s="60">
        <f t="shared" si="2"/>
        <v>0</v>
      </c>
    </row>
    <row r="20" spans="1:11" ht="27.6" hidden="1" outlineLevel="1" x14ac:dyDescent="0.3">
      <c r="A20" s="5">
        <v>13</v>
      </c>
      <c r="B20" s="8" t="s">
        <v>228</v>
      </c>
      <c r="C20" s="3" t="s">
        <v>40</v>
      </c>
      <c r="D20" s="21">
        <v>95</v>
      </c>
      <c r="E20" s="60"/>
      <c r="F20" s="60">
        <f t="shared" si="0"/>
        <v>0</v>
      </c>
      <c r="G20" s="60"/>
      <c r="H20" s="60">
        <f t="shared" si="1"/>
        <v>0</v>
      </c>
      <c r="I20" s="60"/>
      <c r="J20" s="60">
        <f t="shared" si="3"/>
        <v>0</v>
      </c>
      <c r="K20" s="60">
        <f t="shared" si="2"/>
        <v>0</v>
      </c>
    </row>
    <row r="21" spans="1:11" ht="27.6" hidden="1" outlineLevel="1" x14ac:dyDescent="0.3">
      <c r="A21" s="5">
        <v>14</v>
      </c>
      <c r="B21" s="8" t="s">
        <v>229</v>
      </c>
      <c r="C21" s="3" t="s">
        <v>40</v>
      </c>
      <c r="D21" s="21">
        <v>100</v>
      </c>
      <c r="E21" s="60"/>
      <c r="F21" s="60">
        <f t="shared" si="0"/>
        <v>0</v>
      </c>
      <c r="G21" s="60"/>
      <c r="H21" s="60">
        <f t="shared" si="1"/>
        <v>0</v>
      </c>
      <c r="I21" s="60"/>
      <c r="J21" s="60">
        <f t="shared" si="3"/>
        <v>0</v>
      </c>
      <c r="K21" s="60">
        <f t="shared" si="2"/>
        <v>0</v>
      </c>
    </row>
    <row r="22" spans="1:11" ht="34.5" hidden="1" customHeight="1" outlineLevel="1" x14ac:dyDescent="0.3">
      <c r="A22" s="5">
        <v>15</v>
      </c>
      <c r="B22" s="8" t="s">
        <v>282</v>
      </c>
      <c r="C22" s="3" t="s">
        <v>40</v>
      </c>
      <c r="D22" s="21">
        <v>130</v>
      </c>
      <c r="E22" s="60"/>
      <c r="F22" s="60">
        <f t="shared" si="0"/>
        <v>0</v>
      </c>
      <c r="G22" s="60"/>
      <c r="H22" s="60">
        <f t="shared" si="1"/>
        <v>0</v>
      </c>
      <c r="I22" s="60"/>
      <c r="J22" s="60">
        <f t="shared" si="3"/>
        <v>0</v>
      </c>
      <c r="K22" s="60">
        <f t="shared" si="2"/>
        <v>0</v>
      </c>
    </row>
    <row r="23" spans="1:11" ht="33" hidden="1" customHeight="1" outlineLevel="1" x14ac:dyDescent="0.3">
      <c r="A23" s="5">
        <v>16</v>
      </c>
      <c r="B23" s="8" t="s">
        <v>281</v>
      </c>
      <c r="C23" s="3" t="s">
        <v>40</v>
      </c>
      <c r="D23" s="21">
        <v>100</v>
      </c>
      <c r="E23" s="60"/>
      <c r="F23" s="60">
        <f t="shared" si="0"/>
        <v>0</v>
      </c>
      <c r="G23" s="60"/>
      <c r="H23" s="60">
        <f t="shared" si="1"/>
        <v>0</v>
      </c>
      <c r="I23" s="60"/>
      <c r="J23" s="60">
        <f t="shared" si="3"/>
        <v>0</v>
      </c>
      <c r="K23" s="60">
        <f t="shared" si="2"/>
        <v>0</v>
      </c>
    </row>
    <row r="24" spans="1:11" ht="33.75" hidden="1" customHeight="1" outlineLevel="1" x14ac:dyDescent="0.3">
      <c r="A24" s="5">
        <v>17</v>
      </c>
      <c r="B24" s="8" t="s">
        <v>280</v>
      </c>
      <c r="C24" s="3" t="s">
        <v>40</v>
      </c>
      <c r="D24" s="21">
        <v>100</v>
      </c>
      <c r="E24" s="60"/>
      <c r="F24" s="60">
        <f t="shared" si="0"/>
        <v>0</v>
      </c>
      <c r="G24" s="60"/>
      <c r="H24" s="60">
        <f t="shared" si="1"/>
        <v>0</v>
      </c>
      <c r="I24" s="60"/>
      <c r="J24" s="60">
        <f t="shared" si="3"/>
        <v>0</v>
      </c>
      <c r="K24" s="60">
        <f t="shared" si="2"/>
        <v>0</v>
      </c>
    </row>
    <row r="25" spans="1:11" ht="33" hidden="1" customHeight="1" outlineLevel="1" x14ac:dyDescent="0.3">
      <c r="A25" s="5">
        <v>18</v>
      </c>
      <c r="B25" s="8" t="s">
        <v>279</v>
      </c>
      <c r="C25" s="3" t="s">
        <v>40</v>
      </c>
      <c r="D25" s="21">
        <v>150</v>
      </c>
      <c r="E25" s="60"/>
      <c r="F25" s="60">
        <f t="shared" si="0"/>
        <v>0</v>
      </c>
      <c r="G25" s="60"/>
      <c r="H25" s="60">
        <f t="shared" si="1"/>
        <v>0</v>
      </c>
      <c r="I25" s="60"/>
      <c r="J25" s="60">
        <f t="shared" si="3"/>
        <v>0</v>
      </c>
      <c r="K25" s="60">
        <f t="shared" si="2"/>
        <v>0</v>
      </c>
    </row>
    <row r="26" spans="1:11" ht="36" hidden="1" customHeight="1" outlineLevel="1" x14ac:dyDescent="0.3">
      <c r="A26" s="5">
        <v>19</v>
      </c>
      <c r="B26" s="8" t="s">
        <v>278</v>
      </c>
      <c r="C26" s="3" t="s">
        <v>40</v>
      </c>
      <c r="D26" s="21">
        <v>40</v>
      </c>
      <c r="E26" s="60"/>
      <c r="F26" s="60">
        <f t="shared" si="0"/>
        <v>0</v>
      </c>
      <c r="G26" s="60"/>
      <c r="H26" s="60">
        <f t="shared" si="1"/>
        <v>0</v>
      </c>
      <c r="I26" s="60"/>
      <c r="J26" s="60">
        <f t="shared" si="3"/>
        <v>0</v>
      </c>
      <c r="K26" s="60">
        <f t="shared" si="2"/>
        <v>0</v>
      </c>
    </row>
    <row r="27" spans="1:11" hidden="1" outlineLevel="1" x14ac:dyDescent="0.3">
      <c r="A27" s="5">
        <v>20</v>
      </c>
      <c r="B27" s="8" t="s">
        <v>98</v>
      </c>
      <c r="C27" s="3" t="s">
        <v>230</v>
      </c>
      <c r="D27" s="21">
        <v>4.5</v>
      </c>
      <c r="E27" s="60"/>
      <c r="F27" s="60">
        <f t="shared" si="0"/>
        <v>0</v>
      </c>
      <c r="G27" s="60"/>
      <c r="H27" s="60">
        <f t="shared" si="1"/>
        <v>0</v>
      </c>
      <c r="I27" s="60"/>
      <c r="J27" s="60">
        <f t="shared" si="3"/>
        <v>0</v>
      </c>
      <c r="K27" s="60">
        <f t="shared" si="2"/>
        <v>0</v>
      </c>
    </row>
    <row r="28" spans="1:11" hidden="1" outlineLevel="1" x14ac:dyDescent="0.3">
      <c r="A28" s="5">
        <v>21</v>
      </c>
      <c r="B28" s="10" t="s">
        <v>231</v>
      </c>
      <c r="C28" s="3" t="s">
        <v>40</v>
      </c>
      <c r="D28" s="21">
        <v>300</v>
      </c>
      <c r="E28" s="60"/>
      <c r="F28" s="60">
        <f t="shared" si="0"/>
        <v>0</v>
      </c>
      <c r="G28" s="60"/>
      <c r="H28" s="60">
        <f t="shared" si="1"/>
        <v>0</v>
      </c>
      <c r="I28" s="60"/>
      <c r="J28" s="60">
        <f t="shared" si="3"/>
        <v>0</v>
      </c>
      <c r="K28" s="60">
        <f t="shared" si="2"/>
        <v>0</v>
      </c>
    </row>
    <row r="29" spans="1:11" hidden="1" outlineLevel="1" x14ac:dyDescent="0.3">
      <c r="A29" s="5">
        <v>22</v>
      </c>
      <c r="B29" s="10" t="s">
        <v>232</v>
      </c>
      <c r="C29" s="3" t="s">
        <v>36</v>
      </c>
      <c r="D29" s="21">
        <v>10</v>
      </c>
      <c r="E29" s="60"/>
      <c r="F29" s="60">
        <f t="shared" si="0"/>
        <v>0</v>
      </c>
      <c r="G29" s="60"/>
      <c r="H29" s="60">
        <f t="shared" si="1"/>
        <v>0</v>
      </c>
      <c r="I29" s="60"/>
      <c r="J29" s="60">
        <f t="shared" si="3"/>
        <v>0</v>
      </c>
      <c r="K29" s="60">
        <f t="shared" si="2"/>
        <v>0</v>
      </c>
    </row>
    <row r="30" spans="1:11" hidden="1" outlineLevel="1" x14ac:dyDescent="0.3">
      <c r="A30" s="5">
        <v>23</v>
      </c>
      <c r="B30" s="10" t="s">
        <v>233</v>
      </c>
      <c r="C30" s="3" t="s">
        <v>40</v>
      </c>
      <c r="D30" s="21">
        <v>210</v>
      </c>
      <c r="E30" s="60"/>
      <c r="F30" s="60">
        <f t="shared" si="0"/>
        <v>0</v>
      </c>
      <c r="G30" s="60"/>
      <c r="H30" s="60">
        <f t="shared" si="1"/>
        <v>0</v>
      </c>
      <c r="I30" s="60"/>
      <c r="J30" s="60">
        <f t="shared" si="3"/>
        <v>0</v>
      </c>
      <c r="K30" s="60">
        <f t="shared" si="2"/>
        <v>0</v>
      </c>
    </row>
    <row r="31" spans="1:11" hidden="1" outlineLevel="1" x14ac:dyDescent="0.3">
      <c r="A31" s="5">
        <v>24</v>
      </c>
      <c r="B31" s="10" t="s">
        <v>99</v>
      </c>
      <c r="C31" s="3" t="s">
        <v>46</v>
      </c>
      <c r="D31" s="21"/>
      <c r="E31" s="60"/>
      <c r="F31" s="60">
        <v>0</v>
      </c>
      <c r="G31" s="60"/>
      <c r="H31" s="60">
        <f t="shared" si="1"/>
        <v>0</v>
      </c>
      <c r="I31" s="60"/>
      <c r="J31" s="60"/>
      <c r="K31" s="60">
        <f t="shared" si="2"/>
        <v>0</v>
      </c>
    </row>
    <row r="32" spans="1:11" hidden="1" outlineLevel="1" x14ac:dyDescent="0.3">
      <c r="A32" s="5">
        <v>25</v>
      </c>
      <c r="B32" s="8" t="s">
        <v>97</v>
      </c>
      <c r="C32" s="3" t="s">
        <v>36</v>
      </c>
      <c r="D32" s="21">
        <v>450</v>
      </c>
      <c r="E32" s="60"/>
      <c r="F32" s="60">
        <f t="shared" si="0"/>
        <v>0</v>
      </c>
      <c r="G32" s="60"/>
      <c r="H32" s="60">
        <f t="shared" si="1"/>
        <v>0</v>
      </c>
      <c r="I32" s="60"/>
      <c r="J32" s="60">
        <f t="shared" si="3"/>
        <v>0</v>
      </c>
      <c r="K32" s="60">
        <f t="shared" si="2"/>
        <v>0</v>
      </c>
    </row>
    <row r="33" spans="1:11" hidden="1" outlineLevel="1" x14ac:dyDescent="0.3">
      <c r="A33" s="5">
        <v>26</v>
      </c>
      <c r="B33" s="8" t="s">
        <v>100</v>
      </c>
      <c r="C33" s="3" t="s">
        <v>36</v>
      </c>
      <c r="D33" s="21">
        <v>90</v>
      </c>
      <c r="E33" s="60"/>
      <c r="F33" s="60">
        <f t="shared" si="0"/>
        <v>0</v>
      </c>
      <c r="G33" s="60"/>
      <c r="H33" s="60">
        <f t="shared" si="1"/>
        <v>0</v>
      </c>
      <c r="I33" s="60"/>
      <c r="J33" s="60">
        <f t="shared" si="3"/>
        <v>0</v>
      </c>
      <c r="K33" s="60">
        <f t="shared" si="2"/>
        <v>0</v>
      </c>
    </row>
    <row r="34" spans="1:11" hidden="1" outlineLevel="1" x14ac:dyDescent="0.3">
      <c r="A34" s="5">
        <v>27</v>
      </c>
      <c r="B34" s="8" t="s">
        <v>101</v>
      </c>
      <c r="C34" s="3" t="s">
        <v>36</v>
      </c>
      <c r="D34" s="21">
        <v>25</v>
      </c>
      <c r="E34" s="60"/>
      <c r="F34" s="60">
        <f t="shared" si="0"/>
        <v>0</v>
      </c>
      <c r="G34" s="60"/>
      <c r="H34" s="60">
        <f t="shared" si="1"/>
        <v>0</v>
      </c>
      <c r="I34" s="60"/>
      <c r="J34" s="60">
        <f t="shared" si="3"/>
        <v>0</v>
      </c>
      <c r="K34" s="60">
        <f t="shared" si="2"/>
        <v>0</v>
      </c>
    </row>
    <row r="35" spans="1:11" ht="27.6" hidden="1" outlineLevel="1" x14ac:dyDescent="0.3">
      <c r="A35" s="5">
        <v>28</v>
      </c>
      <c r="B35" s="8" t="s">
        <v>102</v>
      </c>
      <c r="C35" s="3" t="s">
        <v>36</v>
      </c>
      <c r="D35" s="21">
        <v>360</v>
      </c>
      <c r="E35" s="60"/>
      <c r="F35" s="60">
        <f t="shared" si="0"/>
        <v>0</v>
      </c>
      <c r="G35" s="60"/>
      <c r="H35" s="60">
        <f t="shared" si="1"/>
        <v>0</v>
      </c>
      <c r="I35" s="60"/>
      <c r="J35" s="60">
        <f t="shared" si="3"/>
        <v>0</v>
      </c>
      <c r="K35" s="60">
        <f t="shared" si="2"/>
        <v>0</v>
      </c>
    </row>
    <row r="36" spans="1:11" hidden="1" outlineLevel="1" x14ac:dyDescent="0.3">
      <c r="A36" s="5">
        <v>29</v>
      </c>
      <c r="B36" s="8" t="s">
        <v>103</v>
      </c>
      <c r="C36" s="3" t="s">
        <v>36</v>
      </c>
      <c r="D36" s="21">
        <v>15</v>
      </c>
      <c r="E36" s="60"/>
      <c r="F36" s="60">
        <f t="shared" si="0"/>
        <v>0</v>
      </c>
      <c r="G36" s="60"/>
      <c r="H36" s="60">
        <f t="shared" si="1"/>
        <v>0</v>
      </c>
      <c r="I36" s="60"/>
      <c r="J36" s="60">
        <f t="shared" si="3"/>
        <v>0</v>
      </c>
      <c r="K36" s="60">
        <f t="shared" si="2"/>
        <v>0</v>
      </c>
    </row>
    <row r="37" spans="1:11" hidden="1" outlineLevel="1" x14ac:dyDescent="0.3">
      <c r="A37" s="5">
        <v>30</v>
      </c>
      <c r="B37" s="10" t="s">
        <v>104</v>
      </c>
      <c r="C37" s="3" t="s">
        <v>36</v>
      </c>
      <c r="D37" s="21">
        <v>500</v>
      </c>
      <c r="E37" s="60"/>
      <c r="F37" s="60">
        <f t="shared" si="0"/>
        <v>0</v>
      </c>
      <c r="G37" s="60"/>
      <c r="H37" s="60">
        <f t="shared" si="1"/>
        <v>0</v>
      </c>
      <c r="I37" s="60"/>
      <c r="J37" s="60">
        <f t="shared" si="3"/>
        <v>0</v>
      </c>
      <c r="K37" s="60">
        <f t="shared" si="2"/>
        <v>0</v>
      </c>
    </row>
    <row r="38" spans="1:11" ht="27.6" hidden="1" outlineLevel="1" x14ac:dyDescent="0.3">
      <c r="A38" s="5">
        <v>31</v>
      </c>
      <c r="B38" s="8" t="s">
        <v>234</v>
      </c>
      <c r="C38" s="3" t="s">
        <v>36</v>
      </c>
      <c r="D38" s="21">
        <v>180</v>
      </c>
      <c r="E38" s="60"/>
      <c r="F38" s="60">
        <f t="shared" si="0"/>
        <v>0</v>
      </c>
      <c r="G38" s="60"/>
      <c r="H38" s="60">
        <f t="shared" si="1"/>
        <v>0</v>
      </c>
      <c r="I38" s="60"/>
      <c r="J38" s="60">
        <f t="shared" si="3"/>
        <v>0</v>
      </c>
      <c r="K38" s="60">
        <f t="shared" si="2"/>
        <v>0</v>
      </c>
    </row>
    <row r="39" spans="1:11" ht="27.6" hidden="1" outlineLevel="1" x14ac:dyDescent="0.3">
      <c r="A39" s="5">
        <v>32</v>
      </c>
      <c r="B39" s="8" t="s">
        <v>235</v>
      </c>
      <c r="C39" s="3" t="s">
        <v>36</v>
      </c>
      <c r="D39" s="21">
        <v>12</v>
      </c>
      <c r="E39" s="60"/>
      <c r="F39" s="60">
        <f t="shared" si="0"/>
        <v>0</v>
      </c>
      <c r="G39" s="60"/>
      <c r="H39" s="60">
        <f t="shared" si="1"/>
        <v>0</v>
      </c>
      <c r="I39" s="60"/>
      <c r="J39" s="60">
        <f t="shared" si="3"/>
        <v>0</v>
      </c>
      <c r="K39" s="60">
        <f t="shared" si="2"/>
        <v>0</v>
      </c>
    </row>
    <row r="40" spans="1:11" ht="27.6" hidden="1" outlineLevel="1" x14ac:dyDescent="0.3">
      <c r="A40" s="5">
        <v>33</v>
      </c>
      <c r="B40" s="8" t="s">
        <v>236</v>
      </c>
      <c r="C40" s="3" t="s">
        <v>36</v>
      </c>
      <c r="D40" s="21">
        <v>30</v>
      </c>
      <c r="E40" s="60"/>
      <c r="F40" s="60">
        <f t="shared" si="0"/>
        <v>0</v>
      </c>
      <c r="G40" s="60"/>
      <c r="H40" s="60">
        <f t="shared" si="1"/>
        <v>0</v>
      </c>
      <c r="I40" s="60"/>
      <c r="J40" s="60">
        <f t="shared" si="3"/>
        <v>0</v>
      </c>
      <c r="K40" s="60">
        <f t="shared" si="2"/>
        <v>0</v>
      </c>
    </row>
    <row r="41" spans="1:11" ht="27.6" hidden="1" outlineLevel="1" x14ac:dyDescent="0.3">
      <c r="A41" s="5">
        <v>34</v>
      </c>
      <c r="B41" s="8" t="s">
        <v>237</v>
      </c>
      <c r="C41" s="3" t="s">
        <v>36</v>
      </c>
      <c r="D41" s="21">
        <v>28</v>
      </c>
      <c r="E41" s="60"/>
      <c r="F41" s="60">
        <f t="shared" si="0"/>
        <v>0</v>
      </c>
      <c r="G41" s="60"/>
      <c r="H41" s="60">
        <f t="shared" si="1"/>
        <v>0</v>
      </c>
      <c r="I41" s="60"/>
      <c r="J41" s="60">
        <f t="shared" si="3"/>
        <v>0</v>
      </c>
      <c r="K41" s="60">
        <f t="shared" si="2"/>
        <v>0</v>
      </c>
    </row>
    <row r="42" spans="1:11" ht="21" hidden="1" customHeight="1" outlineLevel="1" x14ac:dyDescent="0.3">
      <c r="A42" s="5">
        <v>35</v>
      </c>
      <c r="B42" s="8" t="s">
        <v>238</v>
      </c>
      <c r="C42" s="3" t="s">
        <v>36</v>
      </c>
      <c r="D42" s="21">
        <v>36</v>
      </c>
      <c r="E42" s="60"/>
      <c r="F42" s="60">
        <f t="shared" si="0"/>
        <v>0</v>
      </c>
      <c r="G42" s="60"/>
      <c r="H42" s="60">
        <f t="shared" si="1"/>
        <v>0</v>
      </c>
      <c r="I42" s="60"/>
      <c r="J42" s="60">
        <f t="shared" si="3"/>
        <v>0</v>
      </c>
      <c r="K42" s="60">
        <f t="shared" si="2"/>
        <v>0</v>
      </c>
    </row>
    <row r="43" spans="1:11" ht="27.6" hidden="1" outlineLevel="1" x14ac:dyDescent="0.3">
      <c r="A43" s="5">
        <v>36</v>
      </c>
      <c r="B43" s="8" t="s">
        <v>239</v>
      </c>
      <c r="C43" s="3" t="s">
        <v>36</v>
      </c>
      <c r="D43" s="21">
        <v>12</v>
      </c>
      <c r="E43" s="60"/>
      <c r="F43" s="60">
        <f t="shared" si="0"/>
        <v>0</v>
      </c>
      <c r="G43" s="60"/>
      <c r="H43" s="60">
        <f t="shared" si="1"/>
        <v>0</v>
      </c>
      <c r="I43" s="60"/>
      <c r="J43" s="60">
        <f t="shared" si="3"/>
        <v>0</v>
      </c>
      <c r="K43" s="60">
        <f t="shared" si="2"/>
        <v>0</v>
      </c>
    </row>
    <row r="44" spans="1:11" hidden="1" outlineLevel="1" x14ac:dyDescent="0.3">
      <c r="A44" s="5">
        <v>37</v>
      </c>
      <c r="B44" s="8" t="s">
        <v>164</v>
      </c>
      <c r="C44" s="3" t="s">
        <v>36</v>
      </c>
      <c r="D44" s="21">
        <v>100</v>
      </c>
      <c r="E44" s="60"/>
      <c r="F44" s="60">
        <f t="shared" si="0"/>
        <v>0</v>
      </c>
      <c r="G44" s="60"/>
      <c r="H44" s="60">
        <f t="shared" si="1"/>
        <v>0</v>
      </c>
      <c r="I44" s="60"/>
      <c r="J44" s="60">
        <f t="shared" si="3"/>
        <v>0</v>
      </c>
      <c r="K44" s="60">
        <f t="shared" si="2"/>
        <v>0</v>
      </c>
    </row>
    <row r="45" spans="1:11" hidden="1" outlineLevel="1" x14ac:dyDescent="0.3">
      <c r="A45" s="5">
        <v>38</v>
      </c>
      <c r="B45" s="8" t="s">
        <v>165</v>
      </c>
      <c r="C45" s="3" t="s">
        <v>36</v>
      </c>
      <c r="D45" s="21">
        <v>5</v>
      </c>
      <c r="E45" s="60"/>
      <c r="F45" s="60">
        <f t="shared" si="0"/>
        <v>0</v>
      </c>
      <c r="G45" s="60"/>
      <c r="H45" s="60">
        <f t="shared" si="1"/>
        <v>0</v>
      </c>
      <c r="I45" s="60"/>
      <c r="J45" s="60">
        <f t="shared" si="3"/>
        <v>0</v>
      </c>
      <c r="K45" s="60">
        <f t="shared" si="2"/>
        <v>0</v>
      </c>
    </row>
    <row r="46" spans="1:11" hidden="1" outlineLevel="1" x14ac:dyDescent="0.3">
      <c r="A46" s="5">
        <v>39</v>
      </c>
      <c r="B46" s="8" t="s">
        <v>166</v>
      </c>
      <c r="C46" s="3" t="s">
        <v>36</v>
      </c>
      <c r="D46" s="21">
        <v>20</v>
      </c>
      <c r="E46" s="60"/>
      <c r="F46" s="60">
        <f t="shared" si="0"/>
        <v>0</v>
      </c>
      <c r="G46" s="60"/>
      <c r="H46" s="60">
        <f t="shared" si="1"/>
        <v>0</v>
      </c>
      <c r="I46" s="60"/>
      <c r="J46" s="60">
        <f t="shared" si="3"/>
        <v>0</v>
      </c>
      <c r="K46" s="60">
        <f t="shared" si="2"/>
        <v>0</v>
      </c>
    </row>
    <row r="47" spans="1:11" ht="44.25" hidden="1" customHeight="1" outlineLevel="1" x14ac:dyDescent="0.3">
      <c r="A47" s="5">
        <v>40</v>
      </c>
      <c r="B47" s="8" t="s">
        <v>167</v>
      </c>
      <c r="C47" s="3" t="s">
        <v>36</v>
      </c>
      <c r="D47" s="21">
        <v>16</v>
      </c>
      <c r="E47" s="60"/>
      <c r="F47" s="60">
        <f t="shared" si="0"/>
        <v>0</v>
      </c>
      <c r="G47" s="60"/>
      <c r="H47" s="60">
        <f t="shared" si="1"/>
        <v>0</v>
      </c>
      <c r="I47" s="60"/>
      <c r="J47" s="60">
        <f t="shared" si="3"/>
        <v>0</v>
      </c>
      <c r="K47" s="60">
        <f t="shared" si="2"/>
        <v>0</v>
      </c>
    </row>
    <row r="48" spans="1:11" collapsed="1" x14ac:dyDescent="0.3">
      <c r="A48" s="44">
        <v>2</v>
      </c>
      <c r="B48" s="68" t="s">
        <v>254</v>
      </c>
      <c r="C48" s="41"/>
      <c r="D48" s="69"/>
      <c r="E48" s="66"/>
      <c r="F48" s="67">
        <f>SUM(F49:F55)</f>
        <v>0</v>
      </c>
      <c r="G48" s="67"/>
      <c r="H48" s="67">
        <f>SUM(H49:H55)</f>
        <v>0</v>
      </c>
      <c r="I48" s="66"/>
      <c r="J48" s="66"/>
      <c r="K48" s="67">
        <f>SUM(K49:K55)</f>
        <v>0</v>
      </c>
    </row>
    <row r="49" spans="1:11" hidden="1" outlineLevel="1" x14ac:dyDescent="0.3">
      <c r="A49" s="5">
        <v>41</v>
      </c>
      <c r="B49" s="8" t="s">
        <v>240</v>
      </c>
      <c r="C49" s="3" t="s">
        <v>36</v>
      </c>
      <c r="D49" s="21">
        <v>1</v>
      </c>
      <c r="E49" s="60"/>
      <c r="F49" s="60">
        <f t="shared" si="0"/>
        <v>0</v>
      </c>
      <c r="G49" s="60"/>
      <c r="H49" s="60">
        <f t="shared" si="1"/>
        <v>0</v>
      </c>
      <c r="I49" s="60"/>
      <c r="J49" s="60">
        <f>I49*D49</f>
        <v>0</v>
      </c>
      <c r="K49" s="60">
        <f t="shared" si="2"/>
        <v>0</v>
      </c>
    </row>
    <row r="50" spans="1:11" ht="27.6" hidden="1" outlineLevel="1" x14ac:dyDescent="0.3">
      <c r="A50" s="5">
        <v>42</v>
      </c>
      <c r="B50" s="8" t="s">
        <v>241</v>
      </c>
      <c r="C50" s="3" t="s">
        <v>36</v>
      </c>
      <c r="D50" s="21">
        <v>1</v>
      </c>
      <c r="E50" s="60"/>
      <c r="F50" s="60">
        <f t="shared" si="0"/>
        <v>0</v>
      </c>
      <c r="G50" s="60"/>
      <c r="H50" s="60">
        <f t="shared" si="1"/>
        <v>0</v>
      </c>
      <c r="I50" s="60"/>
      <c r="J50" s="60">
        <f t="shared" si="3"/>
        <v>0</v>
      </c>
      <c r="K50" s="60">
        <f t="shared" si="2"/>
        <v>0</v>
      </c>
    </row>
    <row r="51" spans="1:11" ht="27.6" hidden="1" outlineLevel="1" x14ac:dyDescent="0.3">
      <c r="A51" s="5">
        <v>43</v>
      </c>
      <c r="B51" s="8" t="s">
        <v>242</v>
      </c>
      <c r="C51" s="3" t="s">
        <v>36</v>
      </c>
      <c r="D51" s="21">
        <v>1</v>
      </c>
      <c r="E51" s="60"/>
      <c r="F51" s="60">
        <f t="shared" si="0"/>
        <v>0</v>
      </c>
      <c r="G51" s="60"/>
      <c r="H51" s="60">
        <f t="shared" si="1"/>
        <v>0</v>
      </c>
      <c r="I51" s="60"/>
      <c r="J51" s="60">
        <f t="shared" si="3"/>
        <v>0</v>
      </c>
      <c r="K51" s="60">
        <f t="shared" si="2"/>
        <v>0</v>
      </c>
    </row>
    <row r="52" spans="1:11" ht="27.6" hidden="1" outlineLevel="1" x14ac:dyDescent="0.3">
      <c r="A52" s="5">
        <v>44</v>
      </c>
      <c r="B52" s="8" t="s">
        <v>243</v>
      </c>
      <c r="C52" s="3" t="s">
        <v>36</v>
      </c>
      <c r="D52" s="21">
        <v>2</v>
      </c>
      <c r="E52" s="60"/>
      <c r="F52" s="60">
        <f t="shared" si="0"/>
        <v>0</v>
      </c>
      <c r="G52" s="60"/>
      <c r="H52" s="60">
        <f t="shared" si="1"/>
        <v>0</v>
      </c>
      <c r="I52" s="60"/>
      <c r="J52" s="60">
        <f t="shared" si="3"/>
        <v>0</v>
      </c>
      <c r="K52" s="60">
        <f t="shared" si="2"/>
        <v>0</v>
      </c>
    </row>
    <row r="53" spans="1:11" ht="27.6" hidden="1" outlineLevel="1" x14ac:dyDescent="0.3">
      <c r="A53" s="5">
        <v>45</v>
      </c>
      <c r="B53" s="8" t="s">
        <v>244</v>
      </c>
      <c r="C53" s="3" t="s">
        <v>36</v>
      </c>
      <c r="D53" s="21">
        <v>3</v>
      </c>
      <c r="E53" s="60"/>
      <c r="F53" s="60">
        <f t="shared" si="0"/>
        <v>0</v>
      </c>
      <c r="G53" s="60"/>
      <c r="H53" s="60">
        <f t="shared" si="1"/>
        <v>0</v>
      </c>
      <c r="I53" s="60"/>
      <c r="J53" s="60">
        <f t="shared" si="3"/>
        <v>0</v>
      </c>
      <c r="K53" s="60">
        <f t="shared" si="2"/>
        <v>0</v>
      </c>
    </row>
    <row r="54" spans="1:11" ht="27.6" hidden="1" outlineLevel="1" x14ac:dyDescent="0.3">
      <c r="A54" s="5">
        <v>46</v>
      </c>
      <c r="B54" s="8" t="s">
        <v>245</v>
      </c>
      <c r="C54" s="3" t="s">
        <v>36</v>
      </c>
      <c r="D54" s="21">
        <v>1</v>
      </c>
      <c r="E54" s="60"/>
      <c r="F54" s="60">
        <f t="shared" si="0"/>
        <v>0</v>
      </c>
      <c r="G54" s="60"/>
      <c r="H54" s="60">
        <f t="shared" si="1"/>
        <v>0</v>
      </c>
      <c r="I54" s="60"/>
      <c r="J54" s="60">
        <f t="shared" si="3"/>
        <v>0</v>
      </c>
      <c r="K54" s="60">
        <f t="shared" si="2"/>
        <v>0</v>
      </c>
    </row>
    <row r="55" spans="1:11" hidden="1" outlineLevel="1" x14ac:dyDescent="0.3">
      <c r="A55" s="5">
        <v>47</v>
      </c>
      <c r="B55" s="8" t="s">
        <v>168</v>
      </c>
      <c r="C55" s="3" t="s">
        <v>169</v>
      </c>
      <c r="D55" s="21">
        <v>1</v>
      </c>
      <c r="E55" s="60"/>
      <c r="F55" s="60">
        <f t="shared" si="0"/>
        <v>0</v>
      </c>
      <c r="G55" s="60"/>
      <c r="H55" s="60">
        <f t="shared" si="1"/>
        <v>0</v>
      </c>
      <c r="I55" s="60"/>
      <c r="J55" s="60">
        <f t="shared" si="3"/>
        <v>0</v>
      </c>
      <c r="K55" s="60">
        <f t="shared" si="2"/>
        <v>0</v>
      </c>
    </row>
    <row r="56" spans="1:11" collapsed="1" x14ac:dyDescent="0.3">
      <c r="A56" s="44">
        <v>3</v>
      </c>
      <c r="B56" s="68" t="s">
        <v>255</v>
      </c>
      <c r="C56" s="41"/>
      <c r="D56" s="69"/>
      <c r="E56" s="66"/>
      <c r="F56" s="67">
        <f>SUM(F57:F62)</f>
        <v>0</v>
      </c>
      <c r="G56" s="67"/>
      <c r="H56" s="67">
        <f>SUM(H57:H62)</f>
        <v>0</v>
      </c>
      <c r="I56" s="66"/>
      <c r="J56" s="66"/>
      <c r="K56" s="67">
        <f>SUM(K57:K62)</f>
        <v>0</v>
      </c>
    </row>
    <row r="57" spans="1:11" hidden="1" outlineLevel="1" x14ac:dyDescent="0.3">
      <c r="A57" s="5">
        <v>48</v>
      </c>
      <c r="B57" s="8" t="s">
        <v>246</v>
      </c>
      <c r="C57" s="3" t="s">
        <v>36</v>
      </c>
      <c r="D57" s="21">
        <v>1</v>
      </c>
      <c r="E57" s="60"/>
      <c r="F57" s="60">
        <f t="shared" si="0"/>
        <v>0</v>
      </c>
      <c r="G57" s="60"/>
      <c r="H57" s="60">
        <f t="shared" si="1"/>
        <v>0</v>
      </c>
      <c r="I57" s="60"/>
      <c r="J57" s="60">
        <f t="shared" si="3"/>
        <v>0</v>
      </c>
      <c r="K57" s="60">
        <f t="shared" si="2"/>
        <v>0</v>
      </c>
    </row>
    <row r="58" spans="1:11" ht="27.6" hidden="1" outlineLevel="1" x14ac:dyDescent="0.3">
      <c r="A58" s="5">
        <v>49</v>
      </c>
      <c r="B58" s="8" t="s">
        <v>242</v>
      </c>
      <c r="C58" s="3" t="s">
        <v>36</v>
      </c>
      <c r="D58" s="21">
        <v>1</v>
      </c>
      <c r="E58" s="60"/>
      <c r="F58" s="60">
        <f t="shared" si="0"/>
        <v>0</v>
      </c>
      <c r="G58" s="60"/>
      <c r="H58" s="60">
        <f t="shared" si="1"/>
        <v>0</v>
      </c>
      <c r="I58" s="60"/>
      <c r="J58" s="60">
        <f t="shared" si="3"/>
        <v>0</v>
      </c>
      <c r="K58" s="60">
        <f t="shared" si="2"/>
        <v>0</v>
      </c>
    </row>
    <row r="59" spans="1:11" ht="27.6" hidden="1" outlineLevel="1" x14ac:dyDescent="0.3">
      <c r="A59" s="5">
        <v>50</v>
      </c>
      <c r="B59" s="8" t="s">
        <v>243</v>
      </c>
      <c r="C59" s="3" t="s">
        <v>36</v>
      </c>
      <c r="D59" s="21">
        <v>1</v>
      </c>
      <c r="E59" s="60"/>
      <c r="F59" s="60">
        <f t="shared" si="0"/>
        <v>0</v>
      </c>
      <c r="G59" s="60"/>
      <c r="H59" s="60">
        <f t="shared" si="1"/>
        <v>0</v>
      </c>
      <c r="I59" s="60"/>
      <c r="J59" s="60">
        <f t="shared" si="3"/>
        <v>0</v>
      </c>
      <c r="K59" s="60">
        <f t="shared" si="2"/>
        <v>0</v>
      </c>
    </row>
    <row r="60" spans="1:11" ht="27.6" hidden="1" outlineLevel="1" x14ac:dyDescent="0.3">
      <c r="A60" s="5">
        <v>51</v>
      </c>
      <c r="B60" s="8" t="s">
        <v>244</v>
      </c>
      <c r="C60" s="3" t="s">
        <v>36</v>
      </c>
      <c r="D60" s="21">
        <v>2</v>
      </c>
      <c r="E60" s="60"/>
      <c r="F60" s="60">
        <f t="shared" si="0"/>
        <v>0</v>
      </c>
      <c r="G60" s="60"/>
      <c r="H60" s="60">
        <f t="shared" si="1"/>
        <v>0</v>
      </c>
      <c r="I60" s="60"/>
      <c r="J60" s="60">
        <f t="shared" si="3"/>
        <v>0</v>
      </c>
      <c r="K60" s="60">
        <f t="shared" si="2"/>
        <v>0</v>
      </c>
    </row>
    <row r="61" spans="1:11" ht="27.6" hidden="1" outlineLevel="1" x14ac:dyDescent="0.3">
      <c r="A61" s="5">
        <v>52</v>
      </c>
      <c r="B61" s="8" t="s">
        <v>245</v>
      </c>
      <c r="C61" s="3" t="s">
        <v>36</v>
      </c>
      <c r="D61" s="21">
        <v>1</v>
      </c>
      <c r="E61" s="60"/>
      <c r="F61" s="60">
        <f t="shared" si="0"/>
        <v>0</v>
      </c>
      <c r="G61" s="60"/>
      <c r="H61" s="60">
        <f t="shared" si="1"/>
        <v>0</v>
      </c>
      <c r="I61" s="60"/>
      <c r="J61" s="60">
        <f t="shared" si="3"/>
        <v>0</v>
      </c>
      <c r="K61" s="60">
        <f t="shared" si="2"/>
        <v>0</v>
      </c>
    </row>
    <row r="62" spans="1:11" hidden="1" outlineLevel="1" x14ac:dyDescent="0.3">
      <c r="A62" s="5">
        <v>53</v>
      </c>
      <c r="B62" s="8" t="s">
        <v>168</v>
      </c>
      <c r="C62" s="3" t="s">
        <v>169</v>
      </c>
      <c r="D62" s="21">
        <v>1</v>
      </c>
      <c r="E62" s="60"/>
      <c r="F62" s="60">
        <f t="shared" si="0"/>
        <v>0</v>
      </c>
      <c r="G62" s="60"/>
      <c r="H62" s="60">
        <f t="shared" si="1"/>
        <v>0</v>
      </c>
      <c r="I62" s="60"/>
      <c r="J62" s="60">
        <f t="shared" si="3"/>
        <v>0</v>
      </c>
      <c r="K62" s="60">
        <f t="shared" si="2"/>
        <v>0</v>
      </c>
    </row>
    <row r="63" spans="1:11" collapsed="1" x14ac:dyDescent="0.3">
      <c r="A63" s="44">
        <v>4</v>
      </c>
      <c r="B63" s="68" t="s">
        <v>256</v>
      </c>
      <c r="C63" s="41"/>
      <c r="D63" s="69"/>
      <c r="E63" s="66"/>
      <c r="F63" s="67">
        <f>SUM(F64:F68)</f>
        <v>0</v>
      </c>
      <c r="G63" s="67"/>
      <c r="H63" s="67">
        <f t="shared" ref="H63" si="4">SUM(H64:H68)</f>
        <v>0</v>
      </c>
      <c r="I63" s="66"/>
      <c r="J63" s="66"/>
      <c r="K63" s="67">
        <f>SUM(K64:K68)</f>
        <v>0</v>
      </c>
    </row>
    <row r="64" spans="1:11" ht="27.6" hidden="1" outlineLevel="1" x14ac:dyDescent="0.3">
      <c r="A64" s="5">
        <v>54</v>
      </c>
      <c r="B64" s="8" t="s">
        <v>170</v>
      </c>
      <c r="C64" s="3" t="s">
        <v>36</v>
      </c>
      <c r="D64" s="21">
        <v>1</v>
      </c>
      <c r="E64" s="60"/>
      <c r="F64" s="60">
        <f t="shared" si="0"/>
        <v>0</v>
      </c>
      <c r="G64" s="60"/>
      <c r="H64" s="60">
        <f t="shared" si="1"/>
        <v>0</v>
      </c>
      <c r="I64" s="60"/>
      <c r="J64" s="60">
        <f t="shared" si="3"/>
        <v>0</v>
      </c>
      <c r="K64" s="60">
        <f t="shared" si="2"/>
        <v>0</v>
      </c>
    </row>
    <row r="65" spans="1:11" ht="27.6" hidden="1" outlineLevel="1" x14ac:dyDescent="0.3">
      <c r="A65" s="5">
        <v>55</v>
      </c>
      <c r="B65" s="8" t="s">
        <v>171</v>
      </c>
      <c r="C65" s="3" t="s">
        <v>36</v>
      </c>
      <c r="D65" s="21">
        <v>1</v>
      </c>
      <c r="E65" s="60"/>
      <c r="F65" s="60">
        <f t="shared" si="0"/>
        <v>0</v>
      </c>
      <c r="G65" s="60"/>
      <c r="H65" s="60">
        <f t="shared" si="1"/>
        <v>0</v>
      </c>
      <c r="I65" s="60"/>
      <c r="J65" s="60">
        <f t="shared" si="3"/>
        <v>0</v>
      </c>
      <c r="K65" s="60">
        <f t="shared" si="2"/>
        <v>0</v>
      </c>
    </row>
    <row r="66" spans="1:11" ht="27.6" hidden="1" outlineLevel="1" x14ac:dyDescent="0.3">
      <c r="A66" s="5">
        <v>56</v>
      </c>
      <c r="B66" s="8" t="s">
        <v>172</v>
      </c>
      <c r="C66" s="3" t="s">
        <v>36</v>
      </c>
      <c r="D66" s="21">
        <v>1</v>
      </c>
      <c r="E66" s="60"/>
      <c r="F66" s="60">
        <f t="shared" si="0"/>
        <v>0</v>
      </c>
      <c r="G66" s="60"/>
      <c r="H66" s="60">
        <f t="shared" si="1"/>
        <v>0</v>
      </c>
      <c r="I66" s="60"/>
      <c r="J66" s="60">
        <f t="shared" si="3"/>
        <v>0</v>
      </c>
      <c r="K66" s="60">
        <f t="shared" si="2"/>
        <v>0</v>
      </c>
    </row>
    <row r="67" spans="1:11" ht="27.6" hidden="1" outlineLevel="1" x14ac:dyDescent="0.3">
      <c r="A67" s="5">
        <v>57</v>
      </c>
      <c r="B67" s="8" t="s">
        <v>173</v>
      </c>
      <c r="C67" s="3" t="s">
        <v>36</v>
      </c>
      <c r="D67" s="21">
        <v>1</v>
      </c>
      <c r="E67" s="60"/>
      <c r="F67" s="60">
        <f t="shared" si="0"/>
        <v>0</v>
      </c>
      <c r="G67" s="60"/>
      <c r="H67" s="60">
        <f t="shared" si="1"/>
        <v>0</v>
      </c>
      <c r="I67" s="60"/>
      <c r="J67" s="60">
        <f t="shared" si="3"/>
        <v>0</v>
      </c>
      <c r="K67" s="60">
        <f t="shared" si="2"/>
        <v>0</v>
      </c>
    </row>
    <row r="68" spans="1:11" hidden="1" outlineLevel="1" x14ac:dyDescent="0.3">
      <c r="A68" s="5">
        <v>58</v>
      </c>
      <c r="B68" s="8" t="s">
        <v>174</v>
      </c>
      <c r="C68" s="3" t="s">
        <v>169</v>
      </c>
      <c r="D68" s="21">
        <v>1</v>
      </c>
      <c r="E68" s="60"/>
      <c r="F68" s="60">
        <f t="shared" si="0"/>
        <v>0</v>
      </c>
      <c r="G68" s="60"/>
      <c r="H68" s="60">
        <f t="shared" si="1"/>
        <v>0</v>
      </c>
      <c r="I68" s="60"/>
      <c r="J68" s="60">
        <f t="shared" si="3"/>
        <v>0</v>
      </c>
      <c r="K68" s="60">
        <f t="shared" si="2"/>
        <v>0</v>
      </c>
    </row>
    <row r="69" spans="1:11" collapsed="1" x14ac:dyDescent="0.3">
      <c r="A69" s="44">
        <v>5</v>
      </c>
      <c r="B69" s="68" t="s">
        <v>257</v>
      </c>
      <c r="C69" s="41"/>
      <c r="D69" s="69"/>
      <c r="E69" s="66"/>
      <c r="F69" s="67">
        <f>SUM(F70:F73)</f>
        <v>0</v>
      </c>
      <c r="G69" s="67"/>
      <c r="H69" s="67">
        <f t="shared" ref="H69" si="5">SUM(H70:H73)</f>
        <v>0</v>
      </c>
      <c r="I69" s="67"/>
      <c r="J69" s="67"/>
      <c r="K69" s="67">
        <f>SUM(K70:K73)</f>
        <v>0</v>
      </c>
    </row>
    <row r="70" spans="1:11" ht="27.6" hidden="1" outlineLevel="1" x14ac:dyDescent="0.3">
      <c r="A70" s="5">
        <v>59</v>
      </c>
      <c r="B70" s="8" t="s">
        <v>175</v>
      </c>
      <c r="C70" s="3" t="s">
        <v>36</v>
      </c>
      <c r="D70" s="21">
        <v>1</v>
      </c>
      <c r="E70" s="60"/>
      <c r="F70" s="60">
        <f t="shared" si="0"/>
        <v>0</v>
      </c>
      <c r="G70" s="60"/>
      <c r="H70" s="60">
        <f t="shared" si="1"/>
        <v>0</v>
      </c>
      <c r="I70" s="60"/>
      <c r="J70" s="60">
        <f t="shared" ref="J70:J136" si="6">I70*D70</f>
        <v>0</v>
      </c>
      <c r="K70" s="60">
        <f t="shared" si="2"/>
        <v>0</v>
      </c>
    </row>
    <row r="71" spans="1:11" ht="27.6" hidden="1" outlineLevel="1" x14ac:dyDescent="0.3">
      <c r="A71" s="3">
        <v>60</v>
      </c>
      <c r="B71" s="8" t="s">
        <v>176</v>
      </c>
      <c r="C71" s="3" t="s">
        <v>36</v>
      </c>
      <c r="D71" s="21">
        <v>1</v>
      </c>
      <c r="E71" s="60"/>
      <c r="F71" s="60">
        <f t="shared" si="0"/>
        <v>0</v>
      </c>
      <c r="G71" s="60"/>
      <c r="H71" s="60">
        <f t="shared" si="1"/>
        <v>0</v>
      </c>
      <c r="I71" s="60"/>
      <c r="J71" s="60">
        <f t="shared" si="6"/>
        <v>0</v>
      </c>
      <c r="K71" s="60">
        <f t="shared" si="2"/>
        <v>0</v>
      </c>
    </row>
    <row r="72" spans="1:11" ht="27.6" hidden="1" outlineLevel="1" x14ac:dyDescent="0.3">
      <c r="A72" s="3">
        <v>61</v>
      </c>
      <c r="B72" s="8" t="s">
        <v>173</v>
      </c>
      <c r="C72" s="3" t="s">
        <v>36</v>
      </c>
      <c r="D72" s="21">
        <v>1</v>
      </c>
      <c r="E72" s="60"/>
      <c r="F72" s="60">
        <f t="shared" si="0"/>
        <v>0</v>
      </c>
      <c r="G72" s="60"/>
      <c r="H72" s="60">
        <f t="shared" si="1"/>
        <v>0</v>
      </c>
      <c r="I72" s="60"/>
      <c r="J72" s="60">
        <f t="shared" si="6"/>
        <v>0</v>
      </c>
      <c r="K72" s="60">
        <f t="shared" si="2"/>
        <v>0</v>
      </c>
    </row>
    <row r="73" spans="1:11" hidden="1" outlineLevel="1" x14ac:dyDescent="0.3">
      <c r="A73" s="3">
        <v>62</v>
      </c>
      <c r="B73" s="8" t="s">
        <v>177</v>
      </c>
      <c r="C73" s="3" t="s">
        <v>169</v>
      </c>
      <c r="D73" s="21">
        <v>1</v>
      </c>
      <c r="E73" s="60"/>
      <c r="F73" s="60">
        <f t="shared" si="0"/>
        <v>0</v>
      </c>
      <c r="G73" s="60"/>
      <c r="H73" s="60">
        <f t="shared" si="1"/>
        <v>0</v>
      </c>
      <c r="I73" s="60"/>
      <c r="J73" s="60">
        <f t="shared" si="6"/>
        <v>0</v>
      </c>
      <c r="K73" s="60">
        <f t="shared" si="2"/>
        <v>0</v>
      </c>
    </row>
    <row r="74" spans="1:11" collapsed="1" x14ac:dyDescent="0.3">
      <c r="A74" s="44">
        <v>6</v>
      </c>
      <c r="B74" s="68" t="s">
        <v>258</v>
      </c>
      <c r="C74" s="41"/>
      <c r="D74" s="69"/>
      <c r="E74" s="66"/>
      <c r="F74" s="67">
        <f>SUM(F75:F78)</f>
        <v>0</v>
      </c>
      <c r="G74" s="67"/>
      <c r="H74" s="67">
        <f t="shared" ref="H74" si="7">SUM(H75:H78)</f>
        <v>0</v>
      </c>
      <c r="I74" s="67"/>
      <c r="J74" s="67"/>
      <c r="K74" s="67">
        <f>SUM(K75:K78)</f>
        <v>0</v>
      </c>
    </row>
    <row r="75" spans="1:11" ht="27.6" hidden="1" outlineLevel="1" x14ac:dyDescent="0.3">
      <c r="A75" s="3">
        <v>63</v>
      </c>
      <c r="B75" s="8" t="s">
        <v>173</v>
      </c>
      <c r="C75" s="3" t="s">
        <v>36</v>
      </c>
      <c r="D75" s="21">
        <v>1</v>
      </c>
      <c r="E75" s="60"/>
      <c r="F75" s="60">
        <f t="shared" ref="F75:F137" si="8">E75*D75</f>
        <v>0</v>
      </c>
      <c r="G75" s="60"/>
      <c r="H75" s="60">
        <f t="shared" ref="H75:H137" si="9">G75*D75</f>
        <v>0</v>
      </c>
      <c r="I75" s="60"/>
      <c r="J75" s="60">
        <f t="shared" si="6"/>
        <v>0</v>
      </c>
      <c r="K75" s="60">
        <f t="shared" ref="K75:K137" si="10">J75+H75+F75</f>
        <v>0</v>
      </c>
    </row>
    <row r="76" spans="1:11" ht="27.6" hidden="1" outlineLevel="1" x14ac:dyDescent="0.3">
      <c r="A76" s="3">
        <v>64</v>
      </c>
      <c r="B76" s="8" t="s">
        <v>178</v>
      </c>
      <c r="C76" s="3" t="s">
        <v>36</v>
      </c>
      <c r="D76" s="21">
        <v>1</v>
      </c>
      <c r="E76" s="60"/>
      <c r="F76" s="60">
        <f t="shared" si="8"/>
        <v>0</v>
      </c>
      <c r="G76" s="60"/>
      <c r="H76" s="60">
        <f t="shared" si="9"/>
        <v>0</v>
      </c>
      <c r="I76" s="60"/>
      <c r="J76" s="60">
        <f t="shared" si="6"/>
        <v>0</v>
      </c>
      <c r="K76" s="60">
        <f t="shared" si="10"/>
        <v>0</v>
      </c>
    </row>
    <row r="77" spans="1:11" ht="27.6" hidden="1" outlineLevel="1" x14ac:dyDescent="0.3">
      <c r="A77" s="3">
        <v>65</v>
      </c>
      <c r="B77" s="8" t="s">
        <v>176</v>
      </c>
      <c r="C77" s="3" t="s">
        <v>36</v>
      </c>
      <c r="D77" s="21">
        <v>2</v>
      </c>
      <c r="E77" s="60"/>
      <c r="F77" s="60">
        <f t="shared" si="8"/>
        <v>0</v>
      </c>
      <c r="G77" s="60"/>
      <c r="H77" s="60">
        <f t="shared" si="9"/>
        <v>0</v>
      </c>
      <c r="I77" s="60"/>
      <c r="J77" s="60">
        <f t="shared" si="6"/>
        <v>0</v>
      </c>
      <c r="K77" s="60">
        <f t="shared" si="10"/>
        <v>0</v>
      </c>
    </row>
    <row r="78" spans="1:11" hidden="1" outlineLevel="1" x14ac:dyDescent="0.3">
      <c r="A78" s="3">
        <v>66</v>
      </c>
      <c r="B78" s="8" t="s">
        <v>174</v>
      </c>
      <c r="C78" s="3" t="s">
        <v>169</v>
      </c>
      <c r="D78" s="21">
        <v>1</v>
      </c>
      <c r="E78" s="60"/>
      <c r="F78" s="60">
        <f t="shared" si="8"/>
        <v>0</v>
      </c>
      <c r="G78" s="60"/>
      <c r="H78" s="60">
        <f t="shared" si="9"/>
        <v>0</v>
      </c>
      <c r="I78" s="60"/>
      <c r="J78" s="60">
        <f t="shared" si="6"/>
        <v>0</v>
      </c>
      <c r="K78" s="60">
        <f t="shared" si="10"/>
        <v>0</v>
      </c>
    </row>
    <row r="79" spans="1:11" collapsed="1" x14ac:dyDescent="0.3">
      <c r="A79" s="44">
        <v>7</v>
      </c>
      <c r="B79" s="68" t="s">
        <v>259</v>
      </c>
      <c r="C79" s="41"/>
      <c r="D79" s="69"/>
      <c r="E79" s="66"/>
      <c r="F79" s="67">
        <f>SUM(F80:F85)</f>
        <v>0</v>
      </c>
      <c r="G79" s="67"/>
      <c r="H79" s="67">
        <f t="shared" ref="H79" si="11">SUM(H80:H85)</f>
        <v>0</v>
      </c>
      <c r="I79" s="66"/>
      <c r="J79" s="66"/>
      <c r="K79" s="67">
        <f>SUM(K80:K85)</f>
        <v>0</v>
      </c>
    </row>
    <row r="80" spans="1:11" ht="27.6" hidden="1" outlineLevel="1" x14ac:dyDescent="0.3">
      <c r="A80" s="3">
        <v>67</v>
      </c>
      <c r="B80" s="8" t="s">
        <v>170</v>
      </c>
      <c r="C80" s="3" t="s">
        <v>36</v>
      </c>
      <c r="D80" s="21">
        <v>1</v>
      </c>
      <c r="E80" s="60"/>
      <c r="F80" s="60">
        <f t="shared" si="8"/>
        <v>0</v>
      </c>
      <c r="G80" s="60"/>
      <c r="H80" s="60">
        <f t="shared" si="9"/>
        <v>0</v>
      </c>
      <c r="I80" s="60"/>
      <c r="J80" s="60">
        <f t="shared" si="6"/>
        <v>0</v>
      </c>
      <c r="K80" s="61">
        <f t="shared" si="10"/>
        <v>0</v>
      </c>
    </row>
    <row r="81" spans="1:11" ht="27.6" hidden="1" outlineLevel="1" x14ac:dyDescent="0.3">
      <c r="A81" s="3">
        <v>68</v>
      </c>
      <c r="B81" s="8" t="s">
        <v>178</v>
      </c>
      <c r="C81" s="3" t="s">
        <v>36</v>
      </c>
      <c r="D81" s="21">
        <v>1</v>
      </c>
      <c r="E81" s="60"/>
      <c r="F81" s="60">
        <f t="shared" si="8"/>
        <v>0</v>
      </c>
      <c r="G81" s="60"/>
      <c r="H81" s="60">
        <f t="shared" si="9"/>
        <v>0</v>
      </c>
      <c r="I81" s="60"/>
      <c r="J81" s="60">
        <f t="shared" si="6"/>
        <v>0</v>
      </c>
      <c r="K81" s="61">
        <f t="shared" si="10"/>
        <v>0</v>
      </c>
    </row>
    <row r="82" spans="1:11" ht="27.6" hidden="1" outlineLevel="1" x14ac:dyDescent="0.3">
      <c r="A82" s="3">
        <v>69</v>
      </c>
      <c r="B82" s="8" t="s">
        <v>176</v>
      </c>
      <c r="C82" s="3" t="s">
        <v>36</v>
      </c>
      <c r="D82" s="21">
        <v>1</v>
      </c>
      <c r="E82" s="60"/>
      <c r="F82" s="60">
        <f t="shared" si="8"/>
        <v>0</v>
      </c>
      <c r="G82" s="60"/>
      <c r="H82" s="60">
        <f t="shared" si="9"/>
        <v>0</v>
      </c>
      <c r="I82" s="60"/>
      <c r="J82" s="60">
        <f t="shared" si="6"/>
        <v>0</v>
      </c>
      <c r="K82" s="61">
        <f t="shared" si="10"/>
        <v>0</v>
      </c>
    </row>
    <row r="83" spans="1:11" ht="27.6" hidden="1" outlineLevel="1" x14ac:dyDescent="0.3">
      <c r="A83" s="3">
        <v>70</v>
      </c>
      <c r="B83" s="8" t="s">
        <v>179</v>
      </c>
      <c r="C83" s="3" t="s">
        <v>36</v>
      </c>
      <c r="D83" s="21">
        <v>1</v>
      </c>
      <c r="E83" s="60"/>
      <c r="F83" s="60">
        <f t="shared" si="8"/>
        <v>0</v>
      </c>
      <c r="G83" s="60"/>
      <c r="H83" s="60">
        <f t="shared" si="9"/>
        <v>0</v>
      </c>
      <c r="I83" s="60"/>
      <c r="J83" s="60">
        <f t="shared" si="6"/>
        <v>0</v>
      </c>
      <c r="K83" s="61">
        <f t="shared" si="10"/>
        <v>0</v>
      </c>
    </row>
    <row r="84" spans="1:11" ht="27.6" hidden="1" outlineLevel="1" x14ac:dyDescent="0.3">
      <c r="A84" s="3">
        <v>71</v>
      </c>
      <c r="B84" s="8" t="s">
        <v>172</v>
      </c>
      <c r="C84" s="3" t="s">
        <v>36</v>
      </c>
      <c r="D84" s="21">
        <v>1</v>
      </c>
      <c r="E84" s="60"/>
      <c r="F84" s="60">
        <f t="shared" si="8"/>
        <v>0</v>
      </c>
      <c r="G84" s="60"/>
      <c r="H84" s="60">
        <f t="shared" si="9"/>
        <v>0</v>
      </c>
      <c r="I84" s="60"/>
      <c r="J84" s="60">
        <f>I84*D84</f>
        <v>0</v>
      </c>
      <c r="K84" s="61">
        <f t="shared" si="10"/>
        <v>0</v>
      </c>
    </row>
    <row r="85" spans="1:11" hidden="1" outlineLevel="1" x14ac:dyDescent="0.3">
      <c r="A85" s="3">
        <v>72</v>
      </c>
      <c r="B85" s="8" t="s">
        <v>180</v>
      </c>
      <c r="C85" s="3" t="s">
        <v>169</v>
      </c>
      <c r="D85" s="21">
        <v>1</v>
      </c>
      <c r="E85" s="60"/>
      <c r="F85" s="60">
        <f t="shared" si="8"/>
        <v>0</v>
      </c>
      <c r="G85" s="60"/>
      <c r="H85" s="60">
        <f t="shared" si="9"/>
        <v>0</v>
      </c>
      <c r="I85" s="60"/>
      <c r="J85" s="60">
        <f t="shared" si="6"/>
        <v>0</v>
      </c>
      <c r="K85" s="61">
        <f t="shared" si="10"/>
        <v>0</v>
      </c>
    </row>
    <row r="86" spans="1:11" collapsed="1" x14ac:dyDescent="0.3">
      <c r="A86" s="44">
        <v>8</v>
      </c>
      <c r="B86" s="68" t="s">
        <v>260</v>
      </c>
      <c r="C86" s="41"/>
      <c r="D86" s="69"/>
      <c r="E86" s="66"/>
      <c r="F86" s="67">
        <f>SUM(F87:F91)</f>
        <v>0</v>
      </c>
      <c r="G86" s="67"/>
      <c r="H86" s="67">
        <f t="shared" ref="H86" si="12">SUM(H87:H91)</f>
        <v>0</v>
      </c>
      <c r="I86" s="66"/>
      <c r="J86" s="66"/>
      <c r="K86" s="67">
        <f>SUM(K87:K91)</f>
        <v>0</v>
      </c>
    </row>
    <row r="87" spans="1:11" ht="27.6" hidden="1" outlineLevel="1" x14ac:dyDescent="0.3">
      <c r="A87" s="3">
        <v>73</v>
      </c>
      <c r="B87" s="8" t="s">
        <v>171</v>
      </c>
      <c r="C87" s="3" t="s">
        <v>36</v>
      </c>
      <c r="D87" s="21">
        <v>1</v>
      </c>
      <c r="E87" s="60"/>
      <c r="F87" s="60">
        <f t="shared" si="8"/>
        <v>0</v>
      </c>
      <c r="G87" s="60"/>
      <c r="H87" s="60">
        <f t="shared" si="9"/>
        <v>0</v>
      </c>
      <c r="I87" s="60"/>
      <c r="J87" s="60">
        <f t="shared" si="6"/>
        <v>0</v>
      </c>
      <c r="K87" s="60">
        <f t="shared" si="10"/>
        <v>0</v>
      </c>
    </row>
    <row r="88" spans="1:11" ht="27.6" hidden="1" outlineLevel="1" x14ac:dyDescent="0.3">
      <c r="A88" s="3">
        <v>74</v>
      </c>
      <c r="B88" s="8" t="s">
        <v>181</v>
      </c>
      <c r="C88" s="3" t="s">
        <v>36</v>
      </c>
      <c r="D88" s="21">
        <v>2</v>
      </c>
      <c r="E88" s="60"/>
      <c r="F88" s="60">
        <f t="shared" si="8"/>
        <v>0</v>
      </c>
      <c r="G88" s="60"/>
      <c r="H88" s="60">
        <f t="shared" si="9"/>
        <v>0</v>
      </c>
      <c r="I88" s="60"/>
      <c r="J88" s="60">
        <f t="shared" si="6"/>
        <v>0</v>
      </c>
      <c r="K88" s="60">
        <f t="shared" si="10"/>
        <v>0</v>
      </c>
    </row>
    <row r="89" spans="1:11" ht="30.75" hidden="1" customHeight="1" outlineLevel="1" x14ac:dyDescent="0.3">
      <c r="A89" s="3">
        <v>75</v>
      </c>
      <c r="B89" s="8" t="s">
        <v>182</v>
      </c>
      <c r="C89" s="3" t="s">
        <v>36</v>
      </c>
      <c r="D89" s="21">
        <v>24</v>
      </c>
      <c r="E89" s="60"/>
      <c r="F89" s="60">
        <f t="shared" si="8"/>
        <v>0</v>
      </c>
      <c r="G89" s="60"/>
      <c r="H89" s="60">
        <f t="shared" si="9"/>
        <v>0</v>
      </c>
      <c r="I89" s="60"/>
      <c r="J89" s="60">
        <f t="shared" si="6"/>
        <v>0</v>
      </c>
      <c r="K89" s="60">
        <f t="shared" si="10"/>
        <v>0</v>
      </c>
    </row>
    <row r="90" spans="1:11" ht="29.25" hidden="1" customHeight="1" outlineLevel="1" x14ac:dyDescent="0.3">
      <c r="A90" s="3">
        <v>76</v>
      </c>
      <c r="B90" s="8" t="s">
        <v>183</v>
      </c>
      <c r="C90" s="3" t="s">
        <v>36</v>
      </c>
      <c r="D90" s="21">
        <v>10</v>
      </c>
      <c r="E90" s="60"/>
      <c r="F90" s="60">
        <f t="shared" si="8"/>
        <v>0</v>
      </c>
      <c r="G90" s="60"/>
      <c r="H90" s="60">
        <f t="shared" si="9"/>
        <v>0</v>
      </c>
      <c r="I90" s="60"/>
      <c r="J90" s="60">
        <f t="shared" si="6"/>
        <v>0</v>
      </c>
      <c r="K90" s="60">
        <f t="shared" si="10"/>
        <v>0</v>
      </c>
    </row>
    <row r="91" spans="1:11" hidden="1" outlineLevel="1" x14ac:dyDescent="0.3">
      <c r="A91" s="3">
        <v>77</v>
      </c>
      <c r="B91" s="8" t="s">
        <v>184</v>
      </c>
      <c r="C91" s="3" t="s">
        <v>169</v>
      </c>
      <c r="D91" s="21">
        <v>1</v>
      </c>
      <c r="E91" s="60"/>
      <c r="F91" s="60">
        <f t="shared" si="8"/>
        <v>0</v>
      </c>
      <c r="G91" s="60"/>
      <c r="H91" s="60">
        <f t="shared" si="9"/>
        <v>0</v>
      </c>
      <c r="I91" s="60"/>
      <c r="J91" s="60">
        <f t="shared" si="6"/>
        <v>0</v>
      </c>
      <c r="K91" s="60">
        <f t="shared" si="10"/>
        <v>0</v>
      </c>
    </row>
    <row r="92" spans="1:11" collapsed="1" x14ac:dyDescent="0.3">
      <c r="A92" s="44">
        <v>9</v>
      </c>
      <c r="B92" s="68" t="s">
        <v>261</v>
      </c>
      <c r="C92" s="41"/>
      <c r="D92" s="69"/>
      <c r="E92" s="66"/>
      <c r="F92" s="67">
        <f>SUM(F93:F99)</f>
        <v>0</v>
      </c>
      <c r="G92" s="67"/>
      <c r="H92" s="67">
        <f t="shared" ref="H92" si="13">SUM(H93:H99)</f>
        <v>0</v>
      </c>
      <c r="I92" s="66"/>
      <c r="J92" s="66"/>
      <c r="K92" s="67">
        <f>SUM(K93:K99)</f>
        <v>0</v>
      </c>
    </row>
    <row r="93" spans="1:11" ht="27.6" hidden="1" outlineLevel="1" x14ac:dyDescent="0.3">
      <c r="A93" s="3">
        <v>78</v>
      </c>
      <c r="B93" s="8" t="s">
        <v>173</v>
      </c>
      <c r="C93" s="3" t="s">
        <v>36</v>
      </c>
      <c r="D93" s="21">
        <v>1</v>
      </c>
      <c r="E93" s="60"/>
      <c r="F93" s="60">
        <f t="shared" si="8"/>
        <v>0</v>
      </c>
      <c r="G93" s="60"/>
      <c r="H93" s="60">
        <f t="shared" si="9"/>
        <v>0</v>
      </c>
      <c r="I93" s="60"/>
      <c r="J93" s="60">
        <f t="shared" si="6"/>
        <v>0</v>
      </c>
      <c r="K93" s="60">
        <f t="shared" si="10"/>
        <v>0</v>
      </c>
    </row>
    <row r="94" spans="1:11" ht="27.6" hidden="1" outlineLevel="1" x14ac:dyDescent="0.3">
      <c r="A94" s="3">
        <v>79</v>
      </c>
      <c r="B94" s="8" t="s">
        <v>181</v>
      </c>
      <c r="C94" s="3" t="s">
        <v>36</v>
      </c>
      <c r="D94" s="21">
        <v>1</v>
      </c>
      <c r="E94" s="60"/>
      <c r="F94" s="60">
        <f t="shared" si="8"/>
        <v>0</v>
      </c>
      <c r="G94" s="60"/>
      <c r="H94" s="60">
        <f t="shared" si="9"/>
        <v>0</v>
      </c>
      <c r="I94" s="60"/>
      <c r="J94" s="60">
        <f t="shared" si="6"/>
        <v>0</v>
      </c>
      <c r="K94" s="60">
        <f t="shared" si="10"/>
        <v>0</v>
      </c>
    </row>
    <row r="95" spans="1:11" ht="30" hidden="1" customHeight="1" outlineLevel="1" x14ac:dyDescent="0.3">
      <c r="A95" s="3">
        <v>80</v>
      </c>
      <c r="B95" s="8" t="s">
        <v>183</v>
      </c>
      <c r="C95" s="3" t="s">
        <v>36</v>
      </c>
      <c r="D95" s="21">
        <v>1</v>
      </c>
      <c r="E95" s="60"/>
      <c r="F95" s="60">
        <f t="shared" si="8"/>
        <v>0</v>
      </c>
      <c r="G95" s="60"/>
      <c r="H95" s="60">
        <f t="shared" si="9"/>
        <v>0</v>
      </c>
      <c r="I95" s="60"/>
      <c r="J95" s="60">
        <f t="shared" si="6"/>
        <v>0</v>
      </c>
      <c r="K95" s="60">
        <f t="shared" si="10"/>
        <v>0</v>
      </c>
    </row>
    <row r="96" spans="1:11" ht="29.25" hidden="1" customHeight="1" outlineLevel="1" x14ac:dyDescent="0.3">
      <c r="A96" s="3">
        <v>81</v>
      </c>
      <c r="B96" s="8" t="s">
        <v>182</v>
      </c>
      <c r="C96" s="3" t="s">
        <v>36</v>
      </c>
      <c r="D96" s="21">
        <v>33</v>
      </c>
      <c r="E96" s="60"/>
      <c r="F96" s="60">
        <f t="shared" si="8"/>
        <v>0</v>
      </c>
      <c r="G96" s="60"/>
      <c r="H96" s="60">
        <f t="shared" si="9"/>
        <v>0</v>
      </c>
      <c r="I96" s="60"/>
      <c r="J96" s="60">
        <f t="shared" si="6"/>
        <v>0</v>
      </c>
      <c r="K96" s="60">
        <f t="shared" si="10"/>
        <v>0</v>
      </c>
    </row>
    <row r="97" spans="1:11" ht="29.25" hidden="1" customHeight="1" outlineLevel="1" x14ac:dyDescent="0.3">
      <c r="A97" s="3">
        <v>82</v>
      </c>
      <c r="B97" s="8" t="s">
        <v>562</v>
      </c>
      <c r="C97" s="3" t="s">
        <v>36</v>
      </c>
      <c r="D97" s="21">
        <v>4</v>
      </c>
      <c r="E97" s="60"/>
      <c r="F97" s="60">
        <f t="shared" si="8"/>
        <v>0</v>
      </c>
      <c r="G97" s="60"/>
      <c r="H97" s="60">
        <f t="shared" si="9"/>
        <v>0</v>
      </c>
      <c r="I97" s="60"/>
      <c r="J97" s="60">
        <f t="shared" si="6"/>
        <v>0</v>
      </c>
      <c r="K97" s="60">
        <f t="shared" si="10"/>
        <v>0</v>
      </c>
    </row>
    <row r="98" spans="1:11" ht="29.25" hidden="1" customHeight="1" outlineLevel="1" x14ac:dyDescent="0.3">
      <c r="A98" s="3">
        <v>83</v>
      </c>
      <c r="B98" s="8" t="s">
        <v>185</v>
      </c>
      <c r="C98" s="3" t="s">
        <v>36</v>
      </c>
      <c r="D98" s="21">
        <v>8</v>
      </c>
      <c r="E98" s="60"/>
      <c r="F98" s="60">
        <f t="shared" si="8"/>
        <v>0</v>
      </c>
      <c r="G98" s="60"/>
      <c r="H98" s="60">
        <f t="shared" si="9"/>
        <v>0</v>
      </c>
      <c r="I98" s="60"/>
      <c r="J98" s="60">
        <f t="shared" si="6"/>
        <v>0</v>
      </c>
      <c r="K98" s="60">
        <f t="shared" si="10"/>
        <v>0</v>
      </c>
    </row>
    <row r="99" spans="1:11" hidden="1" outlineLevel="1" x14ac:dyDescent="0.3">
      <c r="A99" s="3">
        <v>84</v>
      </c>
      <c r="B99" s="8" t="s">
        <v>186</v>
      </c>
      <c r="C99" s="3" t="s">
        <v>169</v>
      </c>
      <c r="D99" s="21">
        <v>1</v>
      </c>
      <c r="E99" s="60"/>
      <c r="F99" s="60">
        <f t="shared" si="8"/>
        <v>0</v>
      </c>
      <c r="G99" s="60"/>
      <c r="H99" s="60">
        <f t="shared" si="9"/>
        <v>0</v>
      </c>
      <c r="I99" s="60"/>
      <c r="J99" s="60">
        <f t="shared" si="6"/>
        <v>0</v>
      </c>
      <c r="K99" s="60">
        <f t="shared" si="10"/>
        <v>0</v>
      </c>
    </row>
    <row r="100" spans="1:11" collapsed="1" x14ac:dyDescent="0.3">
      <c r="A100" s="44">
        <v>10</v>
      </c>
      <c r="B100" s="68" t="s">
        <v>262</v>
      </c>
      <c r="C100" s="41"/>
      <c r="D100" s="69"/>
      <c r="E100" s="66"/>
      <c r="F100" s="67">
        <f>SUM(F101:F104)</f>
        <v>0</v>
      </c>
      <c r="G100" s="67"/>
      <c r="H100" s="67">
        <f t="shared" ref="H100" si="14">SUM(H101:H104)</f>
        <v>0</v>
      </c>
      <c r="I100" s="67"/>
      <c r="J100" s="67"/>
      <c r="K100" s="67">
        <f>SUM(K101:K104)</f>
        <v>0</v>
      </c>
    </row>
    <row r="101" spans="1:11" ht="27.6" hidden="1" outlineLevel="1" x14ac:dyDescent="0.3">
      <c r="A101" s="3">
        <v>85</v>
      </c>
      <c r="B101" s="8" t="s">
        <v>172</v>
      </c>
      <c r="C101" s="3" t="s">
        <v>36</v>
      </c>
      <c r="D101" s="21">
        <v>1</v>
      </c>
      <c r="E101" s="60"/>
      <c r="F101" s="60">
        <f t="shared" si="8"/>
        <v>0</v>
      </c>
      <c r="G101" s="60"/>
      <c r="H101" s="60">
        <f t="shared" si="9"/>
        <v>0</v>
      </c>
      <c r="I101" s="60"/>
      <c r="J101" s="60">
        <f t="shared" si="6"/>
        <v>0</v>
      </c>
      <c r="K101" s="60">
        <f t="shared" si="10"/>
        <v>0</v>
      </c>
    </row>
    <row r="102" spans="1:11" ht="30.75" hidden="1" customHeight="1" outlineLevel="1" x14ac:dyDescent="0.3">
      <c r="A102" s="3">
        <v>86</v>
      </c>
      <c r="B102" s="8" t="s">
        <v>182</v>
      </c>
      <c r="C102" s="3" t="s">
        <v>36</v>
      </c>
      <c r="D102" s="21">
        <v>29</v>
      </c>
      <c r="E102" s="60"/>
      <c r="F102" s="60">
        <f t="shared" si="8"/>
        <v>0</v>
      </c>
      <c r="G102" s="60"/>
      <c r="H102" s="60">
        <f t="shared" si="9"/>
        <v>0</v>
      </c>
      <c r="I102" s="60"/>
      <c r="J102" s="60">
        <f t="shared" si="6"/>
        <v>0</v>
      </c>
      <c r="K102" s="60">
        <f t="shared" si="10"/>
        <v>0</v>
      </c>
    </row>
    <row r="103" spans="1:11" ht="28.5" hidden="1" customHeight="1" outlineLevel="1" x14ac:dyDescent="0.3">
      <c r="A103" s="3">
        <v>87</v>
      </c>
      <c r="B103" s="8" t="s">
        <v>185</v>
      </c>
      <c r="C103" s="3" t="s">
        <v>36</v>
      </c>
      <c r="D103" s="21">
        <v>14</v>
      </c>
      <c r="E103" s="60"/>
      <c r="F103" s="60">
        <f t="shared" si="8"/>
        <v>0</v>
      </c>
      <c r="G103" s="60"/>
      <c r="H103" s="60">
        <f t="shared" si="9"/>
        <v>0</v>
      </c>
      <c r="I103" s="60"/>
      <c r="J103" s="60">
        <f t="shared" si="6"/>
        <v>0</v>
      </c>
      <c r="K103" s="60">
        <f t="shared" si="10"/>
        <v>0</v>
      </c>
    </row>
    <row r="104" spans="1:11" hidden="1" outlineLevel="1" x14ac:dyDescent="0.3">
      <c r="A104" s="3">
        <v>88</v>
      </c>
      <c r="B104" s="8" t="s">
        <v>187</v>
      </c>
      <c r="C104" s="3" t="s">
        <v>169</v>
      </c>
      <c r="D104" s="21">
        <v>1</v>
      </c>
      <c r="E104" s="60"/>
      <c r="F104" s="60">
        <f t="shared" si="8"/>
        <v>0</v>
      </c>
      <c r="G104" s="60"/>
      <c r="H104" s="60">
        <f t="shared" si="9"/>
        <v>0</v>
      </c>
      <c r="I104" s="60"/>
      <c r="J104" s="60">
        <f t="shared" si="6"/>
        <v>0</v>
      </c>
      <c r="K104" s="60">
        <f t="shared" si="10"/>
        <v>0</v>
      </c>
    </row>
    <row r="105" spans="1:11" collapsed="1" x14ac:dyDescent="0.3">
      <c r="A105" s="44">
        <v>11</v>
      </c>
      <c r="B105" s="68" t="s">
        <v>263</v>
      </c>
      <c r="C105" s="41"/>
      <c r="D105" s="69"/>
      <c r="E105" s="66"/>
      <c r="F105" s="67">
        <f>SUM(F106:F112)</f>
        <v>0</v>
      </c>
      <c r="G105" s="67"/>
      <c r="H105" s="67">
        <f t="shared" ref="H105" si="15">SUM(H106:H112)</f>
        <v>0</v>
      </c>
      <c r="I105" s="66"/>
      <c r="J105" s="66"/>
      <c r="K105" s="67">
        <f>SUM(K106:K112)</f>
        <v>0</v>
      </c>
    </row>
    <row r="106" spans="1:11" ht="27.6" hidden="1" outlineLevel="1" x14ac:dyDescent="0.3">
      <c r="A106" s="3">
        <v>89</v>
      </c>
      <c r="B106" s="8" t="s">
        <v>173</v>
      </c>
      <c r="C106" s="3" t="s">
        <v>36</v>
      </c>
      <c r="D106" s="21">
        <v>1</v>
      </c>
      <c r="E106" s="60"/>
      <c r="F106" s="60">
        <f t="shared" si="8"/>
        <v>0</v>
      </c>
      <c r="G106" s="60"/>
      <c r="H106" s="60">
        <f t="shared" si="9"/>
        <v>0</v>
      </c>
      <c r="I106" s="60"/>
      <c r="J106" s="60">
        <f t="shared" si="6"/>
        <v>0</v>
      </c>
      <c r="K106" s="60">
        <f t="shared" si="10"/>
        <v>0</v>
      </c>
    </row>
    <row r="107" spans="1:11" ht="27.6" hidden="1" outlineLevel="1" x14ac:dyDescent="0.3">
      <c r="A107" s="3">
        <v>90</v>
      </c>
      <c r="B107" s="8" t="s">
        <v>188</v>
      </c>
      <c r="C107" s="3" t="s">
        <v>36</v>
      </c>
      <c r="D107" s="21">
        <v>1</v>
      </c>
      <c r="E107" s="60"/>
      <c r="F107" s="60">
        <f t="shared" si="8"/>
        <v>0</v>
      </c>
      <c r="G107" s="60"/>
      <c r="H107" s="60">
        <f t="shared" si="9"/>
        <v>0</v>
      </c>
      <c r="I107" s="60"/>
      <c r="J107" s="60">
        <f t="shared" si="6"/>
        <v>0</v>
      </c>
      <c r="K107" s="60">
        <f t="shared" si="10"/>
        <v>0</v>
      </c>
    </row>
    <row r="108" spans="1:11" ht="27.6" hidden="1" outlineLevel="1" x14ac:dyDescent="0.3">
      <c r="A108" s="3">
        <v>91</v>
      </c>
      <c r="B108" s="8" t="s">
        <v>247</v>
      </c>
      <c r="C108" s="3" t="s">
        <v>36</v>
      </c>
      <c r="D108" s="21">
        <v>1</v>
      </c>
      <c r="E108" s="60"/>
      <c r="F108" s="60">
        <f t="shared" si="8"/>
        <v>0</v>
      </c>
      <c r="G108" s="60"/>
      <c r="H108" s="60">
        <f t="shared" si="9"/>
        <v>0</v>
      </c>
      <c r="I108" s="60"/>
      <c r="J108" s="60">
        <f t="shared" si="6"/>
        <v>0</v>
      </c>
      <c r="K108" s="60">
        <f t="shared" si="10"/>
        <v>0</v>
      </c>
    </row>
    <row r="109" spans="1:11" ht="31.5" hidden="1" customHeight="1" outlineLevel="1" x14ac:dyDescent="0.3">
      <c r="A109" s="3">
        <v>92</v>
      </c>
      <c r="B109" s="8" t="s">
        <v>182</v>
      </c>
      <c r="C109" s="3" t="s">
        <v>36</v>
      </c>
      <c r="D109" s="21">
        <v>35</v>
      </c>
      <c r="E109" s="60"/>
      <c r="F109" s="60">
        <f t="shared" si="8"/>
        <v>0</v>
      </c>
      <c r="G109" s="60"/>
      <c r="H109" s="60">
        <f t="shared" si="9"/>
        <v>0</v>
      </c>
      <c r="I109" s="60"/>
      <c r="J109" s="60">
        <f t="shared" si="6"/>
        <v>0</v>
      </c>
      <c r="K109" s="60">
        <f t="shared" si="10"/>
        <v>0</v>
      </c>
    </row>
    <row r="110" spans="1:11" ht="30" hidden="1" customHeight="1" outlineLevel="1" x14ac:dyDescent="0.3">
      <c r="A110" s="3">
        <v>93</v>
      </c>
      <c r="B110" s="8" t="s">
        <v>183</v>
      </c>
      <c r="C110" s="3" t="s">
        <v>36</v>
      </c>
      <c r="D110" s="21">
        <v>19</v>
      </c>
      <c r="E110" s="60"/>
      <c r="F110" s="60">
        <f t="shared" si="8"/>
        <v>0</v>
      </c>
      <c r="G110" s="60"/>
      <c r="H110" s="60">
        <f t="shared" si="9"/>
        <v>0</v>
      </c>
      <c r="I110" s="60"/>
      <c r="J110" s="60">
        <f t="shared" si="6"/>
        <v>0</v>
      </c>
      <c r="K110" s="60">
        <f t="shared" si="10"/>
        <v>0</v>
      </c>
    </row>
    <row r="111" spans="1:11" ht="29.25" hidden="1" customHeight="1" outlineLevel="1" x14ac:dyDescent="0.3">
      <c r="A111" s="3">
        <v>94</v>
      </c>
      <c r="B111" s="8" t="s">
        <v>185</v>
      </c>
      <c r="C111" s="3" t="s">
        <v>36</v>
      </c>
      <c r="D111" s="21">
        <v>1</v>
      </c>
      <c r="E111" s="60"/>
      <c r="F111" s="60">
        <f t="shared" si="8"/>
        <v>0</v>
      </c>
      <c r="G111" s="60"/>
      <c r="H111" s="60">
        <f t="shared" si="9"/>
        <v>0</v>
      </c>
      <c r="I111" s="60"/>
      <c r="J111" s="60">
        <f t="shared" si="6"/>
        <v>0</v>
      </c>
      <c r="K111" s="60">
        <f t="shared" si="10"/>
        <v>0</v>
      </c>
    </row>
    <row r="112" spans="1:11" hidden="1" outlineLevel="1" x14ac:dyDescent="0.3">
      <c r="A112" s="3">
        <v>95</v>
      </c>
      <c r="B112" s="8" t="s">
        <v>189</v>
      </c>
      <c r="C112" s="3" t="s">
        <v>169</v>
      </c>
      <c r="D112" s="21">
        <v>1</v>
      </c>
      <c r="E112" s="60"/>
      <c r="F112" s="60">
        <f t="shared" si="8"/>
        <v>0</v>
      </c>
      <c r="G112" s="60"/>
      <c r="H112" s="60">
        <f t="shared" si="9"/>
        <v>0</v>
      </c>
      <c r="I112" s="60"/>
      <c r="J112" s="60">
        <f t="shared" si="6"/>
        <v>0</v>
      </c>
      <c r="K112" s="60">
        <f t="shared" si="10"/>
        <v>0</v>
      </c>
    </row>
    <row r="113" spans="1:11" collapsed="1" x14ac:dyDescent="0.3">
      <c r="A113" s="44">
        <v>12</v>
      </c>
      <c r="B113" s="68" t="s">
        <v>264</v>
      </c>
      <c r="C113" s="41"/>
      <c r="D113" s="69"/>
      <c r="E113" s="66"/>
      <c r="F113" s="67">
        <f>SUM(F114:F119)</f>
        <v>0</v>
      </c>
      <c r="G113" s="67"/>
      <c r="H113" s="67">
        <f t="shared" ref="H113" si="16">SUM(H114:H119)</f>
        <v>0</v>
      </c>
      <c r="I113" s="67"/>
      <c r="J113" s="67"/>
      <c r="K113" s="67">
        <f>SUM(K114:K119)</f>
        <v>0</v>
      </c>
    </row>
    <row r="114" spans="1:11" ht="27.6" hidden="1" outlineLevel="1" x14ac:dyDescent="0.3">
      <c r="A114" s="3">
        <v>96</v>
      </c>
      <c r="B114" s="8" t="s">
        <v>176</v>
      </c>
      <c r="C114" s="3" t="s">
        <v>36</v>
      </c>
      <c r="D114" s="21">
        <v>1</v>
      </c>
      <c r="E114" s="60"/>
      <c r="F114" s="60">
        <f t="shared" si="8"/>
        <v>0</v>
      </c>
      <c r="G114" s="60"/>
      <c r="H114" s="60">
        <f t="shared" si="9"/>
        <v>0</v>
      </c>
      <c r="I114" s="60"/>
      <c r="J114" s="60">
        <f t="shared" si="6"/>
        <v>0</v>
      </c>
      <c r="K114" s="60">
        <f t="shared" si="10"/>
        <v>0</v>
      </c>
    </row>
    <row r="115" spans="1:11" ht="27.6" hidden="1" outlineLevel="1" x14ac:dyDescent="0.3">
      <c r="A115" s="3">
        <v>97</v>
      </c>
      <c r="B115" s="8" t="s">
        <v>181</v>
      </c>
      <c r="C115" s="3" t="s">
        <v>36</v>
      </c>
      <c r="D115" s="21">
        <v>2</v>
      </c>
      <c r="E115" s="60"/>
      <c r="F115" s="60">
        <f t="shared" si="8"/>
        <v>0</v>
      </c>
      <c r="G115" s="60"/>
      <c r="H115" s="60">
        <f t="shared" si="9"/>
        <v>0</v>
      </c>
      <c r="I115" s="60"/>
      <c r="J115" s="60">
        <f t="shared" si="6"/>
        <v>0</v>
      </c>
      <c r="K115" s="60">
        <f t="shared" si="10"/>
        <v>0</v>
      </c>
    </row>
    <row r="116" spans="1:11" ht="29.25" hidden="1" customHeight="1" outlineLevel="1" x14ac:dyDescent="0.3">
      <c r="A116" s="3">
        <v>98</v>
      </c>
      <c r="B116" s="8" t="s">
        <v>182</v>
      </c>
      <c r="C116" s="3" t="s">
        <v>36</v>
      </c>
      <c r="D116" s="21">
        <v>13</v>
      </c>
      <c r="E116" s="60"/>
      <c r="F116" s="60">
        <f t="shared" si="8"/>
        <v>0</v>
      </c>
      <c r="G116" s="60"/>
      <c r="H116" s="60">
        <f t="shared" si="9"/>
        <v>0</v>
      </c>
      <c r="I116" s="60"/>
      <c r="J116" s="60">
        <f t="shared" si="6"/>
        <v>0</v>
      </c>
      <c r="K116" s="60">
        <f t="shared" si="10"/>
        <v>0</v>
      </c>
    </row>
    <row r="117" spans="1:11" ht="30" hidden="1" customHeight="1" outlineLevel="1" x14ac:dyDescent="0.3">
      <c r="A117" s="3">
        <v>99</v>
      </c>
      <c r="B117" s="8" t="s">
        <v>183</v>
      </c>
      <c r="C117" s="3" t="s">
        <v>36</v>
      </c>
      <c r="D117" s="21">
        <v>2</v>
      </c>
      <c r="E117" s="60"/>
      <c r="F117" s="60">
        <f t="shared" si="8"/>
        <v>0</v>
      </c>
      <c r="G117" s="60"/>
      <c r="H117" s="60">
        <f t="shared" si="9"/>
        <v>0</v>
      </c>
      <c r="I117" s="60"/>
      <c r="J117" s="60">
        <f t="shared" si="6"/>
        <v>0</v>
      </c>
      <c r="K117" s="60">
        <f t="shared" si="10"/>
        <v>0</v>
      </c>
    </row>
    <row r="118" spans="1:11" ht="27.75" hidden="1" customHeight="1" outlineLevel="1" x14ac:dyDescent="0.3">
      <c r="A118" s="3">
        <v>100</v>
      </c>
      <c r="B118" s="8" t="s">
        <v>185</v>
      </c>
      <c r="C118" s="3" t="s">
        <v>36</v>
      </c>
      <c r="D118" s="21">
        <v>2</v>
      </c>
      <c r="E118" s="60"/>
      <c r="F118" s="60">
        <f t="shared" si="8"/>
        <v>0</v>
      </c>
      <c r="G118" s="60"/>
      <c r="H118" s="60">
        <f t="shared" si="9"/>
        <v>0</v>
      </c>
      <c r="I118" s="60"/>
      <c r="J118" s="60">
        <f t="shared" si="6"/>
        <v>0</v>
      </c>
      <c r="K118" s="60">
        <f t="shared" si="10"/>
        <v>0</v>
      </c>
    </row>
    <row r="119" spans="1:11" hidden="1" outlineLevel="1" x14ac:dyDescent="0.3">
      <c r="A119" s="3">
        <v>101</v>
      </c>
      <c r="B119" s="8" t="s">
        <v>190</v>
      </c>
      <c r="C119" s="3" t="s">
        <v>169</v>
      </c>
      <c r="D119" s="21">
        <v>1</v>
      </c>
      <c r="E119" s="60"/>
      <c r="F119" s="60">
        <f t="shared" si="8"/>
        <v>0</v>
      </c>
      <c r="G119" s="60"/>
      <c r="H119" s="60">
        <f t="shared" si="9"/>
        <v>0</v>
      </c>
      <c r="I119" s="60"/>
      <c r="J119" s="60">
        <f t="shared" si="6"/>
        <v>0</v>
      </c>
      <c r="K119" s="60">
        <f t="shared" si="10"/>
        <v>0</v>
      </c>
    </row>
    <row r="120" spans="1:11" collapsed="1" x14ac:dyDescent="0.3">
      <c r="A120" s="44">
        <v>13</v>
      </c>
      <c r="B120" s="68" t="s">
        <v>265</v>
      </c>
      <c r="C120" s="41"/>
      <c r="D120" s="69"/>
      <c r="E120" s="66"/>
      <c r="F120" s="67">
        <f>SUM(F121:F124)</f>
        <v>0</v>
      </c>
      <c r="G120" s="67"/>
      <c r="H120" s="67">
        <f t="shared" ref="H120" si="17">SUM(H121:H124)</f>
        <v>0</v>
      </c>
      <c r="I120" s="66"/>
      <c r="J120" s="66"/>
      <c r="K120" s="67">
        <f>SUM(K121:K124)</f>
        <v>0</v>
      </c>
    </row>
    <row r="121" spans="1:11" ht="27.6" hidden="1" outlineLevel="1" x14ac:dyDescent="0.3">
      <c r="A121" s="3">
        <v>102</v>
      </c>
      <c r="B121" s="8" t="s">
        <v>176</v>
      </c>
      <c r="C121" s="3" t="s">
        <v>36</v>
      </c>
      <c r="D121" s="21">
        <v>1</v>
      </c>
      <c r="E121" s="60"/>
      <c r="F121" s="60">
        <f t="shared" si="8"/>
        <v>0</v>
      </c>
      <c r="G121" s="60"/>
      <c r="H121" s="60">
        <f t="shared" si="9"/>
        <v>0</v>
      </c>
      <c r="I121" s="60"/>
      <c r="J121" s="60">
        <f t="shared" si="6"/>
        <v>0</v>
      </c>
      <c r="K121" s="60">
        <f t="shared" si="10"/>
        <v>0</v>
      </c>
    </row>
    <row r="122" spans="1:11" ht="27.6" hidden="1" outlineLevel="1" x14ac:dyDescent="0.3">
      <c r="A122" s="3">
        <v>103</v>
      </c>
      <c r="B122" s="8" t="s">
        <v>181</v>
      </c>
      <c r="C122" s="3" t="s">
        <v>36</v>
      </c>
      <c r="D122" s="21">
        <v>14</v>
      </c>
      <c r="E122" s="60"/>
      <c r="F122" s="60">
        <f t="shared" si="8"/>
        <v>0</v>
      </c>
      <c r="G122" s="60"/>
      <c r="H122" s="60">
        <f t="shared" si="9"/>
        <v>0</v>
      </c>
      <c r="I122" s="60"/>
      <c r="J122" s="60">
        <f t="shared" si="6"/>
        <v>0</v>
      </c>
      <c r="K122" s="60">
        <f t="shared" si="10"/>
        <v>0</v>
      </c>
    </row>
    <row r="123" spans="1:11" ht="27.6" hidden="1" outlineLevel="1" x14ac:dyDescent="0.3">
      <c r="A123" s="3">
        <v>104</v>
      </c>
      <c r="B123" s="8" t="s">
        <v>182</v>
      </c>
      <c r="C123" s="3" t="s">
        <v>36</v>
      </c>
      <c r="D123" s="21">
        <v>2</v>
      </c>
      <c r="E123" s="60"/>
      <c r="F123" s="60">
        <f t="shared" si="8"/>
        <v>0</v>
      </c>
      <c r="G123" s="60"/>
      <c r="H123" s="60">
        <f t="shared" si="9"/>
        <v>0</v>
      </c>
      <c r="I123" s="60"/>
      <c r="J123" s="60">
        <f t="shared" si="6"/>
        <v>0</v>
      </c>
      <c r="K123" s="60">
        <f t="shared" si="10"/>
        <v>0</v>
      </c>
    </row>
    <row r="124" spans="1:11" hidden="1" outlineLevel="1" x14ac:dyDescent="0.3">
      <c r="A124" s="3">
        <v>105</v>
      </c>
      <c r="B124" s="8" t="s">
        <v>191</v>
      </c>
      <c r="C124" s="3" t="s">
        <v>169</v>
      </c>
      <c r="D124" s="21">
        <v>1</v>
      </c>
      <c r="E124" s="60"/>
      <c r="F124" s="60">
        <f t="shared" si="8"/>
        <v>0</v>
      </c>
      <c r="G124" s="60"/>
      <c r="H124" s="60">
        <f t="shared" si="9"/>
        <v>0</v>
      </c>
      <c r="I124" s="60"/>
      <c r="J124" s="60">
        <f t="shared" si="6"/>
        <v>0</v>
      </c>
      <c r="K124" s="60">
        <f t="shared" si="10"/>
        <v>0</v>
      </c>
    </row>
    <row r="125" spans="1:11" collapsed="1" x14ac:dyDescent="0.3">
      <c r="A125" s="44">
        <v>14</v>
      </c>
      <c r="B125" s="68" t="s">
        <v>266</v>
      </c>
      <c r="C125" s="41"/>
      <c r="D125" s="69"/>
      <c r="E125" s="66"/>
      <c r="F125" s="67">
        <f>SUM(F126:F132)</f>
        <v>0</v>
      </c>
      <c r="G125" s="67"/>
      <c r="H125" s="67">
        <f t="shared" ref="H125" si="18">SUM(H126:H132)</f>
        <v>0</v>
      </c>
      <c r="I125" s="67"/>
      <c r="J125" s="67"/>
      <c r="K125" s="67">
        <f>SUM(K126:K132)</f>
        <v>0</v>
      </c>
    </row>
    <row r="126" spans="1:11" ht="27.6" hidden="1" outlineLevel="1" x14ac:dyDescent="0.3">
      <c r="A126" s="3">
        <v>106</v>
      </c>
      <c r="B126" s="8" t="s">
        <v>170</v>
      </c>
      <c r="C126" s="3" t="s">
        <v>36</v>
      </c>
      <c r="D126" s="21">
        <v>1</v>
      </c>
      <c r="E126" s="60"/>
      <c r="F126" s="60">
        <f t="shared" si="8"/>
        <v>0</v>
      </c>
      <c r="G126" s="60"/>
      <c r="H126" s="60">
        <f t="shared" si="9"/>
        <v>0</v>
      </c>
      <c r="I126" s="60"/>
      <c r="J126" s="60">
        <f t="shared" si="6"/>
        <v>0</v>
      </c>
      <c r="K126" s="60">
        <f t="shared" si="10"/>
        <v>0</v>
      </c>
    </row>
    <row r="127" spans="1:11" ht="27.6" hidden="1" outlineLevel="1" x14ac:dyDescent="0.3">
      <c r="A127" s="3">
        <v>107</v>
      </c>
      <c r="B127" s="8" t="s">
        <v>181</v>
      </c>
      <c r="C127" s="3" t="s">
        <v>36</v>
      </c>
      <c r="D127" s="21">
        <v>1</v>
      </c>
      <c r="E127" s="60"/>
      <c r="F127" s="60">
        <f t="shared" si="8"/>
        <v>0</v>
      </c>
      <c r="G127" s="60"/>
      <c r="H127" s="60">
        <f t="shared" si="9"/>
        <v>0</v>
      </c>
      <c r="I127" s="60"/>
      <c r="J127" s="60">
        <f t="shared" si="6"/>
        <v>0</v>
      </c>
      <c r="K127" s="60">
        <f t="shared" si="10"/>
        <v>0</v>
      </c>
    </row>
    <row r="128" spans="1:11" ht="27.6" hidden="1" outlineLevel="1" x14ac:dyDescent="0.3">
      <c r="A128" s="3">
        <v>108</v>
      </c>
      <c r="B128" s="8" t="s">
        <v>176</v>
      </c>
      <c r="C128" s="3" t="s">
        <v>36</v>
      </c>
      <c r="D128" s="21">
        <v>2</v>
      </c>
      <c r="E128" s="60"/>
      <c r="F128" s="60">
        <f t="shared" si="8"/>
        <v>0</v>
      </c>
      <c r="G128" s="60"/>
      <c r="H128" s="60">
        <f t="shared" si="9"/>
        <v>0</v>
      </c>
      <c r="I128" s="60"/>
      <c r="J128" s="60">
        <f t="shared" si="6"/>
        <v>0</v>
      </c>
      <c r="K128" s="60">
        <f t="shared" si="10"/>
        <v>0</v>
      </c>
    </row>
    <row r="129" spans="1:11" ht="27.6" hidden="1" outlineLevel="1" x14ac:dyDescent="0.3">
      <c r="A129" s="3">
        <v>109</v>
      </c>
      <c r="B129" s="8" t="s">
        <v>171</v>
      </c>
      <c r="C129" s="3" t="s">
        <v>36</v>
      </c>
      <c r="D129" s="21">
        <v>3</v>
      </c>
      <c r="E129" s="60"/>
      <c r="F129" s="60">
        <f t="shared" si="8"/>
        <v>0</v>
      </c>
      <c r="G129" s="60"/>
      <c r="H129" s="60">
        <f t="shared" si="9"/>
        <v>0</v>
      </c>
      <c r="I129" s="60"/>
      <c r="J129" s="60">
        <f t="shared" si="6"/>
        <v>0</v>
      </c>
      <c r="K129" s="60">
        <f t="shared" si="10"/>
        <v>0</v>
      </c>
    </row>
    <row r="130" spans="1:11" ht="27.6" hidden="1" outlineLevel="1" x14ac:dyDescent="0.3">
      <c r="A130" s="3">
        <v>110</v>
      </c>
      <c r="B130" s="8" t="s">
        <v>178</v>
      </c>
      <c r="C130" s="3" t="s">
        <v>36</v>
      </c>
      <c r="D130" s="21">
        <v>1</v>
      </c>
      <c r="E130" s="60"/>
      <c r="F130" s="60">
        <f t="shared" si="8"/>
        <v>0</v>
      </c>
      <c r="G130" s="60"/>
      <c r="H130" s="60">
        <f t="shared" si="9"/>
        <v>0</v>
      </c>
      <c r="I130" s="60"/>
      <c r="J130" s="60">
        <f t="shared" si="6"/>
        <v>0</v>
      </c>
      <c r="K130" s="60">
        <f t="shared" si="10"/>
        <v>0</v>
      </c>
    </row>
    <row r="131" spans="1:11" ht="27.6" hidden="1" outlineLevel="1" x14ac:dyDescent="0.3">
      <c r="A131" s="3">
        <v>111</v>
      </c>
      <c r="B131" s="8" t="s">
        <v>182</v>
      </c>
      <c r="C131" s="3" t="s">
        <v>36</v>
      </c>
      <c r="D131" s="21">
        <v>3</v>
      </c>
      <c r="E131" s="60"/>
      <c r="F131" s="60">
        <f t="shared" si="8"/>
        <v>0</v>
      </c>
      <c r="G131" s="60"/>
      <c r="H131" s="60">
        <f t="shared" si="9"/>
        <v>0</v>
      </c>
      <c r="I131" s="60"/>
      <c r="J131" s="60">
        <f t="shared" si="6"/>
        <v>0</v>
      </c>
      <c r="K131" s="60">
        <f t="shared" si="10"/>
        <v>0</v>
      </c>
    </row>
    <row r="132" spans="1:11" hidden="1" outlineLevel="1" x14ac:dyDescent="0.3">
      <c r="A132" s="3">
        <v>112</v>
      </c>
      <c r="B132" s="8" t="s">
        <v>192</v>
      </c>
      <c r="C132" s="3" t="s">
        <v>169</v>
      </c>
      <c r="D132" s="21">
        <v>1</v>
      </c>
      <c r="E132" s="60"/>
      <c r="F132" s="60">
        <f t="shared" si="8"/>
        <v>0</v>
      </c>
      <c r="G132" s="60"/>
      <c r="H132" s="60">
        <f t="shared" si="9"/>
        <v>0</v>
      </c>
      <c r="I132" s="60"/>
      <c r="J132" s="60">
        <f t="shared" si="6"/>
        <v>0</v>
      </c>
      <c r="K132" s="60">
        <f t="shared" si="10"/>
        <v>0</v>
      </c>
    </row>
    <row r="133" spans="1:11" collapsed="1" x14ac:dyDescent="0.3">
      <c r="A133" s="44">
        <v>15</v>
      </c>
      <c r="B133" s="68" t="s">
        <v>267</v>
      </c>
      <c r="C133" s="41"/>
      <c r="D133" s="69"/>
      <c r="E133" s="66"/>
      <c r="F133" s="67">
        <f>SUM(F134:F137)</f>
        <v>0</v>
      </c>
      <c r="G133" s="67"/>
      <c r="H133" s="67">
        <f>SUM(H134:H137)</f>
        <v>0</v>
      </c>
      <c r="I133" s="66"/>
      <c r="J133" s="66"/>
      <c r="K133" s="67">
        <f>SUM(K134:K137)</f>
        <v>0</v>
      </c>
    </row>
    <row r="134" spans="1:11" ht="27.6" hidden="1" outlineLevel="1" x14ac:dyDescent="0.3">
      <c r="A134" s="3">
        <v>113</v>
      </c>
      <c r="B134" s="8" t="s">
        <v>176</v>
      </c>
      <c r="C134" s="3" t="s">
        <v>36</v>
      </c>
      <c r="D134" s="21">
        <v>1</v>
      </c>
      <c r="E134" s="60"/>
      <c r="F134" s="60">
        <f t="shared" si="8"/>
        <v>0</v>
      </c>
      <c r="G134" s="60"/>
      <c r="H134" s="60">
        <f t="shared" si="9"/>
        <v>0</v>
      </c>
      <c r="I134" s="60"/>
      <c r="J134" s="60">
        <f t="shared" si="6"/>
        <v>0</v>
      </c>
      <c r="K134" s="60">
        <f t="shared" si="10"/>
        <v>0</v>
      </c>
    </row>
    <row r="135" spans="1:11" ht="30" hidden="1" customHeight="1" outlineLevel="1" x14ac:dyDescent="0.3">
      <c r="A135" s="3">
        <v>114</v>
      </c>
      <c r="B135" s="8" t="s">
        <v>182</v>
      </c>
      <c r="C135" s="3" t="s">
        <v>36</v>
      </c>
      <c r="D135" s="21">
        <v>17</v>
      </c>
      <c r="E135" s="60"/>
      <c r="F135" s="60">
        <f t="shared" si="8"/>
        <v>0</v>
      </c>
      <c r="G135" s="60"/>
      <c r="H135" s="60">
        <f t="shared" si="9"/>
        <v>0</v>
      </c>
      <c r="I135" s="60"/>
      <c r="J135" s="60">
        <f t="shared" si="6"/>
        <v>0</v>
      </c>
      <c r="K135" s="60">
        <f t="shared" si="10"/>
        <v>0</v>
      </c>
    </row>
    <row r="136" spans="1:11" ht="28.5" hidden="1" customHeight="1" outlineLevel="1" x14ac:dyDescent="0.3">
      <c r="A136" s="3">
        <v>115</v>
      </c>
      <c r="B136" s="8" t="s">
        <v>185</v>
      </c>
      <c r="C136" s="3" t="s">
        <v>36</v>
      </c>
      <c r="D136" s="21">
        <v>5</v>
      </c>
      <c r="E136" s="60"/>
      <c r="F136" s="60">
        <f t="shared" si="8"/>
        <v>0</v>
      </c>
      <c r="G136" s="60"/>
      <c r="H136" s="60">
        <f t="shared" si="9"/>
        <v>0</v>
      </c>
      <c r="I136" s="60"/>
      <c r="J136" s="60">
        <f t="shared" si="6"/>
        <v>0</v>
      </c>
      <c r="K136" s="60">
        <f t="shared" si="10"/>
        <v>0</v>
      </c>
    </row>
    <row r="137" spans="1:11" hidden="1" outlineLevel="1" x14ac:dyDescent="0.3">
      <c r="A137" s="3">
        <v>116</v>
      </c>
      <c r="B137" s="8" t="s">
        <v>193</v>
      </c>
      <c r="C137" s="3" t="s">
        <v>169</v>
      </c>
      <c r="D137" s="21">
        <v>1</v>
      </c>
      <c r="E137" s="60"/>
      <c r="F137" s="60">
        <f t="shared" si="8"/>
        <v>0</v>
      </c>
      <c r="G137" s="60"/>
      <c r="H137" s="60">
        <f t="shared" si="9"/>
        <v>0</v>
      </c>
      <c r="I137" s="60"/>
      <c r="J137" s="60">
        <f t="shared" ref="J137:J178" si="19">I137*D137</f>
        <v>0</v>
      </c>
      <c r="K137" s="60">
        <f t="shared" si="10"/>
        <v>0</v>
      </c>
    </row>
    <row r="138" spans="1:11" collapsed="1" x14ac:dyDescent="0.3">
      <c r="A138" s="44">
        <v>16</v>
      </c>
      <c r="B138" s="68" t="s">
        <v>268</v>
      </c>
      <c r="C138" s="41"/>
      <c r="D138" s="69"/>
      <c r="E138" s="66"/>
      <c r="F138" s="67">
        <f>SUM(F139:F142)</f>
        <v>0</v>
      </c>
      <c r="G138" s="67"/>
      <c r="H138" s="67">
        <f t="shared" ref="H138" si="20">SUM(H139:H142)</f>
        <v>0</v>
      </c>
      <c r="I138" s="66"/>
      <c r="J138" s="66"/>
      <c r="K138" s="67">
        <f>SUM(K139:K142)</f>
        <v>0</v>
      </c>
    </row>
    <row r="139" spans="1:11" ht="27.6" hidden="1" outlineLevel="1" x14ac:dyDescent="0.3">
      <c r="A139" s="3">
        <v>117</v>
      </c>
      <c r="B139" s="8" t="s">
        <v>176</v>
      </c>
      <c r="C139" s="3" t="s">
        <v>36</v>
      </c>
      <c r="D139" s="21">
        <v>1</v>
      </c>
      <c r="E139" s="60"/>
      <c r="F139" s="60">
        <f t="shared" ref="F139:F178" si="21">E139*D139</f>
        <v>0</v>
      </c>
      <c r="G139" s="60"/>
      <c r="H139" s="60">
        <f t="shared" ref="H139:H178" si="22">G139*D139</f>
        <v>0</v>
      </c>
      <c r="I139" s="60"/>
      <c r="J139" s="60">
        <f t="shared" si="19"/>
        <v>0</v>
      </c>
      <c r="K139" s="60">
        <f t="shared" ref="K139:K178" si="23">J139+H139+F139</f>
        <v>0</v>
      </c>
    </row>
    <row r="140" spans="1:11" ht="29.25" hidden="1" customHeight="1" outlineLevel="1" x14ac:dyDescent="0.3">
      <c r="A140" s="3">
        <v>118</v>
      </c>
      <c r="B140" s="8" t="s">
        <v>182</v>
      </c>
      <c r="C140" s="3" t="s">
        <v>36</v>
      </c>
      <c r="D140" s="21">
        <v>14</v>
      </c>
      <c r="E140" s="60"/>
      <c r="F140" s="60">
        <f t="shared" si="21"/>
        <v>0</v>
      </c>
      <c r="G140" s="60"/>
      <c r="H140" s="60">
        <f t="shared" si="22"/>
        <v>0</v>
      </c>
      <c r="I140" s="60"/>
      <c r="J140" s="60">
        <f t="shared" si="19"/>
        <v>0</v>
      </c>
      <c r="K140" s="60">
        <f t="shared" si="23"/>
        <v>0</v>
      </c>
    </row>
    <row r="141" spans="1:11" ht="30" hidden="1" customHeight="1" outlineLevel="1" x14ac:dyDescent="0.3">
      <c r="A141" s="3">
        <v>119</v>
      </c>
      <c r="B141" s="8" t="s">
        <v>185</v>
      </c>
      <c r="C141" s="3" t="s">
        <v>36</v>
      </c>
      <c r="D141" s="21">
        <v>5</v>
      </c>
      <c r="E141" s="60"/>
      <c r="F141" s="60">
        <f t="shared" si="21"/>
        <v>0</v>
      </c>
      <c r="G141" s="60"/>
      <c r="H141" s="60">
        <f t="shared" si="22"/>
        <v>0</v>
      </c>
      <c r="I141" s="60"/>
      <c r="J141" s="60">
        <f t="shared" si="19"/>
        <v>0</v>
      </c>
      <c r="K141" s="60">
        <f t="shared" si="23"/>
        <v>0</v>
      </c>
    </row>
    <row r="142" spans="1:11" hidden="1" outlineLevel="1" x14ac:dyDescent="0.3">
      <c r="A142" s="3">
        <v>120</v>
      </c>
      <c r="B142" s="8" t="s">
        <v>190</v>
      </c>
      <c r="C142" s="3" t="s">
        <v>169</v>
      </c>
      <c r="D142" s="21">
        <v>1</v>
      </c>
      <c r="E142" s="60"/>
      <c r="F142" s="60">
        <f t="shared" si="21"/>
        <v>0</v>
      </c>
      <c r="G142" s="60"/>
      <c r="H142" s="60">
        <f t="shared" si="22"/>
        <v>0</v>
      </c>
      <c r="I142" s="60"/>
      <c r="J142" s="60">
        <f t="shared" si="19"/>
        <v>0</v>
      </c>
      <c r="K142" s="60">
        <f t="shared" si="23"/>
        <v>0</v>
      </c>
    </row>
    <row r="143" spans="1:11" collapsed="1" x14ac:dyDescent="0.3">
      <c r="A143" s="44">
        <v>17</v>
      </c>
      <c r="B143" s="68" t="s">
        <v>269</v>
      </c>
      <c r="C143" s="41"/>
      <c r="D143" s="69"/>
      <c r="E143" s="66"/>
      <c r="F143" s="67">
        <f>SUM(F144:F147)</f>
        <v>0</v>
      </c>
      <c r="G143" s="67"/>
      <c r="H143" s="67">
        <f t="shared" ref="H143" si="24">SUM(H144:H147)</f>
        <v>0</v>
      </c>
      <c r="I143" s="67"/>
      <c r="J143" s="67"/>
      <c r="K143" s="67">
        <f>SUM(K144:K147)</f>
        <v>0</v>
      </c>
    </row>
    <row r="144" spans="1:11" ht="27.6" hidden="1" outlineLevel="1" x14ac:dyDescent="0.3">
      <c r="A144" s="3">
        <v>121</v>
      </c>
      <c r="B144" s="8" t="s">
        <v>172</v>
      </c>
      <c r="C144" s="3" t="s">
        <v>36</v>
      </c>
      <c r="D144" s="21">
        <v>1</v>
      </c>
      <c r="E144" s="60"/>
      <c r="F144" s="60">
        <f t="shared" si="21"/>
        <v>0</v>
      </c>
      <c r="G144" s="60"/>
      <c r="H144" s="60">
        <f t="shared" si="22"/>
        <v>0</v>
      </c>
      <c r="I144" s="60"/>
      <c r="J144" s="60">
        <f t="shared" si="19"/>
        <v>0</v>
      </c>
      <c r="K144" s="60">
        <f t="shared" si="23"/>
        <v>0</v>
      </c>
    </row>
    <row r="145" spans="1:11" ht="29.25" hidden="1" customHeight="1" outlineLevel="1" x14ac:dyDescent="0.3">
      <c r="A145" s="3">
        <v>122</v>
      </c>
      <c r="B145" s="8" t="s">
        <v>182</v>
      </c>
      <c r="C145" s="3" t="s">
        <v>36</v>
      </c>
      <c r="D145" s="21">
        <v>32</v>
      </c>
      <c r="E145" s="60"/>
      <c r="F145" s="60">
        <f t="shared" si="21"/>
        <v>0</v>
      </c>
      <c r="G145" s="60"/>
      <c r="H145" s="60">
        <f t="shared" si="22"/>
        <v>0</v>
      </c>
      <c r="I145" s="60"/>
      <c r="J145" s="60">
        <f t="shared" si="19"/>
        <v>0</v>
      </c>
      <c r="K145" s="60">
        <f t="shared" si="23"/>
        <v>0</v>
      </c>
    </row>
    <row r="146" spans="1:11" ht="29.25" hidden="1" customHeight="1" outlineLevel="1" x14ac:dyDescent="0.3">
      <c r="A146" s="3">
        <v>123</v>
      </c>
      <c r="B146" s="8" t="s">
        <v>185</v>
      </c>
      <c r="C146" s="3" t="s">
        <v>36</v>
      </c>
      <c r="D146" s="21">
        <v>7</v>
      </c>
      <c r="E146" s="60"/>
      <c r="F146" s="60">
        <f t="shared" si="21"/>
        <v>0</v>
      </c>
      <c r="G146" s="60"/>
      <c r="H146" s="60">
        <f t="shared" si="22"/>
        <v>0</v>
      </c>
      <c r="I146" s="60"/>
      <c r="J146" s="60">
        <f t="shared" si="19"/>
        <v>0</v>
      </c>
      <c r="K146" s="60">
        <f t="shared" si="23"/>
        <v>0</v>
      </c>
    </row>
    <row r="147" spans="1:11" hidden="1" outlineLevel="1" x14ac:dyDescent="0.3">
      <c r="A147" s="3">
        <v>124</v>
      </c>
      <c r="B147" s="8" t="s">
        <v>194</v>
      </c>
      <c r="C147" s="3" t="s">
        <v>169</v>
      </c>
      <c r="D147" s="21">
        <v>1</v>
      </c>
      <c r="E147" s="60"/>
      <c r="F147" s="60">
        <f t="shared" si="21"/>
        <v>0</v>
      </c>
      <c r="G147" s="60"/>
      <c r="H147" s="60">
        <f t="shared" si="22"/>
        <v>0</v>
      </c>
      <c r="I147" s="60"/>
      <c r="J147" s="60">
        <f t="shared" si="19"/>
        <v>0</v>
      </c>
      <c r="K147" s="60">
        <f t="shared" si="23"/>
        <v>0</v>
      </c>
    </row>
    <row r="148" spans="1:11" collapsed="1" x14ac:dyDescent="0.3">
      <c r="A148" s="44">
        <v>18</v>
      </c>
      <c r="B148" s="68" t="s">
        <v>270</v>
      </c>
      <c r="C148" s="41"/>
      <c r="D148" s="69"/>
      <c r="E148" s="66"/>
      <c r="F148" s="67">
        <f>SUM(F149:F152)</f>
        <v>0</v>
      </c>
      <c r="G148" s="67"/>
      <c r="H148" s="67">
        <f t="shared" ref="H148" si="25">SUM(H149:H152)</f>
        <v>0</v>
      </c>
      <c r="I148" s="67"/>
      <c r="J148" s="67"/>
      <c r="K148" s="67">
        <f>SUM(K149:K152)</f>
        <v>0</v>
      </c>
    </row>
    <row r="149" spans="1:11" ht="27.6" hidden="1" outlineLevel="1" x14ac:dyDescent="0.3">
      <c r="A149" s="3">
        <v>125</v>
      </c>
      <c r="B149" s="8" t="s">
        <v>176</v>
      </c>
      <c r="C149" s="3" t="s">
        <v>36</v>
      </c>
      <c r="D149" s="21">
        <v>1</v>
      </c>
      <c r="E149" s="60"/>
      <c r="F149" s="60">
        <f t="shared" si="21"/>
        <v>0</v>
      </c>
      <c r="G149" s="60"/>
      <c r="H149" s="60">
        <f t="shared" si="22"/>
        <v>0</v>
      </c>
      <c r="I149" s="60"/>
      <c r="J149" s="60">
        <f t="shared" si="19"/>
        <v>0</v>
      </c>
      <c r="K149" s="60">
        <f t="shared" si="23"/>
        <v>0</v>
      </c>
    </row>
    <row r="150" spans="1:11" ht="27.6" hidden="1" outlineLevel="1" x14ac:dyDescent="0.3">
      <c r="A150" s="3">
        <v>126</v>
      </c>
      <c r="B150" s="8" t="s">
        <v>182</v>
      </c>
      <c r="C150" s="3" t="s">
        <v>36</v>
      </c>
      <c r="D150" s="21">
        <v>17</v>
      </c>
      <c r="E150" s="60"/>
      <c r="F150" s="60">
        <f t="shared" si="21"/>
        <v>0</v>
      </c>
      <c r="G150" s="60"/>
      <c r="H150" s="60">
        <f t="shared" si="22"/>
        <v>0</v>
      </c>
      <c r="I150" s="60"/>
      <c r="J150" s="60">
        <f t="shared" si="19"/>
        <v>0</v>
      </c>
      <c r="K150" s="60">
        <f t="shared" si="23"/>
        <v>0</v>
      </c>
    </row>
    <row r="151" spans="1:11" ht="27.6" hidden="1" outlineLevel="1" x14ac:dyDescent="0.3">
      <c r="A151" s="3">
        <v>127</v>
      </c>
      <c r="B151" s="8" t="s">
        <v>185</v>
      </c>
      <c r="C151" s="3" t="s">
        <v>36</v>
      </c>
      <c r="D151" s="21">
        <v>5</v>
      </c>
      <c r="E151" s="60"/>
      <c r="F151" s="60">
        <f t="shared" si="21"/>
        <v>0</v>
      </c>
      <c r="G151" s="60"/>
      <c r="H151" s="60">
        <f t="shared" si="22"/>
        <v>0</v>
      </c>
      <c r="I151" s="60"/>
      <c r="J151" s="60">
        <f t="shared" si="19"/>
        <v>0</v>
      </c>
      <c r="K151" s="60">
        <f t="shared" si="23"/>
        <v>0</v>
      </c>
    </row>
    <row r="152" spans="1:11" hidden="1" outlineLevel="1" x14ac:dyDescent="0.3">
      <c r="A152" s="3">
        <v>128</v>
      </c>
      <c r="B152" s="8" t="s">
        <v>193</v>
      </c>
      <c r="C152" s="3" t="s">
        <v>169</v>
      </c>
      <c r="D152" s="21">
        <v>1</v>
      </c>
      <c r="E152" s="60"/>
      <c r="F152" s="60">
        <f t="shared" si="21"/>
        <v>0</v>
      </c>
      <c r="G152" s="60"/>
      <c r="H152" s="60">
        <f t="shared" si="22"/>
        <v>0</v>
      </c>
      <c r="I152" s="60"/>
      <c r="J152" s="60">
        <f t="shared" si="19"/>
        <v>0</v>
      </c>
      <c r="K152" s="60">
        <f t="shared" si="23"/>
        <v>0</v>
      </c>
    </row>
    <row r="153" spans="1:11" collapsed="1" x14ac:dyDescent="0.3">
      <c r="A153" s="44">
        <v>19</v>
      </c>
      <c r="B153" s="68" t="s">
        <v>271</v>
      </c>
      <c r="C153" s="41"/>
      <c r="D153" s="69"/>
      <c r="E153" s="66"/>
      <c r="F153" s="67">
        <f>SUM(F154:F178)</f>
        <v>0</v>
      </c>
      <c r="G153" s="67"/>
      <c r="H153" s="67">
        <f>SUM(H154:H178)</f>
        <v>0</v>
      </c>
      <c r="I153" s="66"/>
      <c r="J153" s="66"/>
      <c r="K153" s="67">
        <f>SUM(K154:K178)</f>
        <v>0</v>
      </c>
    </row>
    <row r="154" spans="1:11" ht="27.6" hidden="1" outlineLevel="1" x14ac:dyDescent="0.3">
      <c r="A154" s="3">
        <v>129</v>
      </c>
      <c r="B154" s="8" t="s">
        <v>179</v>
      </c>
      <c r="C154" s="3" t="s">
        <v>36</v>
      </c>
      <c r="D154" s="21">
        <v>1</v>
      </c>
      <c r="E154" s="60"/>
      <c r="F154" s="60">
        <f t="shared" si="21"/>
        <v>0</v>
      </c>
      <c r="G154" s="60"/>
      <c r="H154" s="60">
        <f t="shared" si="22"/>
        <v>0</v>
      </c>
      <c r="I154" s="60"/>
      <c r="J154" s="60">
        <f t="shared" si="19"/>
        <v>0</v>
      </c>
      <c r="K154" s="60">
        <f t="shared" si="23"/>
        <v>0</v>
      </c>
    </row>
    <row r="155" spans="1:11" ht="31.5" hidden="1" customHeight="1" outlineLevel="1" x14ac:dyDescent="0.3">
      <c r="A155" s="3">
        <v>130</v>
      </c>
      <c r="B155" s="8" t="s">
        <v>182</v>
      </c>
      <c r="C155" s="3" t="s">
        <v>36</v>
      </c>
      <c r="D155" s="21">
        <v>22</v>
      </c>
      <c r="E155" s="60"/>
      <c r="F155" s="60">
        <f t="shared" si="21"/>
        <v>0</v>
      </c>
      <c r="G155" s="60"/>
      <c r="H155" s="60">
        <f t="shared" si="22"/>
        <v>0</v>
      </c>
      <c r="I155" s="60"/>
      <c r="J155" s="60">
        <f t="shared" si="19"/>
        <v>0</v>
      </c>
      <c r="K155" s="60">
        <f t="shared" si="23"/>
        <v>0</v>
      </c>
    </row>
    <row r="156" spans="1:11" ht="27.6" hidden="1" outlineLevel="1" x14ac:dyDescent="0.3">
      <c r="A156" s="3">
        <v>131</v>
      </c>
      <c r="B156" s="8" t="s">
        <v>185</v>
      </c>
      <c r="C156" s="3" t="s">
        <v>36</v>
      </c>
      <c r="D156" s="21">
        <v>9</v>
      </c>
      <c r="E156" s="60"/>
      <c r="F156" s="60">
        <f t="shared" si="21"/>
        <v>0</v>
      </c>
      <c r="G156" s="60"/>
      <c r="H156" s="60">
        <f t="shared" si="22"/>
        <v>0</v>
      </c>
      <c r="I156" s="60"/>
      <c r="J156" s="60">
        <f t="shared" si="19"/>
        <v>0</v>
      </c>
      <c r="K156" s="60">
        <f t="shared" si="23"/>
        <v>0</v>
      </c>
    </row>
    <row r="157" spans="1:11" ht="19.5" hidden="1" customHeight="1" outlineLevel="1" x14ac:dyDescent="0.3">
      <c r="A157" s="3">
        <v>132</v>
      </c>
      <c r="B157" s="8" t="s">
        <v>195</v>
      </c>
      <c r="C157" s="3" t="s">
        <v>169</v>
      </c>
      <c r="D157" s="21">
        <v>1</v>
      </c>
      <c r="E157" s="60"/>
      <c r="F157" s="60">
        <f t="shared" si="21"/>
        <v>0</v>
      </c>
      <c r="G157" s="60"/>
      <c r="H157" s="60">
        <f t="shared" si="22"/>
        <v>0</v>
      </c>
      <c r="I157" s="60"/>
      <c r="J157" s="60">
        <f t="shared" si="19"/>
        <v>0</v>
      </c>
      <c r="K157" s="60">
        <f t="shared" si="23"/>
        <v>0</v>
      </c>
    </row>
    <row r="158" spans="1:11" ht="62.25" hidden="1" customHeight="1" outlineLevel="1" x14ac:dyDescent="0.3">
      <c r="A158" s="3">
        <v>133</v>
      </c>
      <c r="B158" s="6" t="s">
        <v>248</v>
      </c>
      <c r="C158" s="3" t="s">
        <v>36</v>
      </c>
      <c r="D158" s="21">
        <v>3</v>
      </c>
      <c r="E158" s="60"/>
      <c r="F158" s="60">
        <f t="shared" si="21"/>
        <v>0</v>
      </c>
      <c r="G158" s="60"/>
      <c r="H158" s="60">
        <f t="shared" si="22"/>
        <v>0</v>
      </c>
      <c r="I158" s="60"/>
      <c r="J158" s="60">
        <f t="shared" si="19"/>
        <v>0</v>
      </c>
      <c r="K158" s="60">
        <f t="shared" si="23"/>
        <v>0</v>
      </c>
    </row>
    <row r="159" spans="1:11" ht="62.25" hidden="1" customHeight="1" outlineLevel="1" x14ac:dyDescent="0.3">
      <c r="A159" s="3">
        <v>134</v>
      </c>
      <c r="B159" s="6" t="s">
        <v>249</v>
      </c>
      <c r="C159" s="3" t="s">
        <v>36</v>
      </c>
      <c r="D159" s="21">
        <v>1</v>
      </c>
      <c r="E159" s="60"/>
      <c r="F159" s="60">
        <f t="shared" si="21"/>
        <v>0</v>
      </c>
      <c r="G159" s="60"/>
      <c r="H159" s="60">
        <f t="shared" si="22"/>
        <v>0</v>
      </c>
      <c r="I159" s="60"/>
      <c r="J159" s="60">
        <f t="shared" si="19"/>
        <v>0</v>
      </c>
      <c r="K159" s="60">
        <f t="shared" si="23"/>
        <v>0</v>
      </c>
    </row>
    <row r="160" spans="1:11" ht="62.25" hidden="1" customHeight="1" outlineLevel="1" x14ac:dyDescent="0.3">
      <c r="A160" s="4">
        <v>135</v>
      </c>
      <c r="B160" s="6" t="s">
        <v>250</v>
      </c>
      <c r="C160" s="3" t="s">
        <v>36</v>
      </c>
      <c r="D160" s="21">
        <v>4</v>
      </c>
      <c r="E160" s="60"/>
      <c r="F160" s="60">
        <f t="shared" si="21"/>
        <v>0</v>
      </c>
      <c r="G160" s="60"/>
      <c r="H160" s="60">
        <f t="shared" si="22"/>
        <v>0</v>
      </c>
      <c r="I160" s="60"/>
      <c r="J160" s="60">
        <f t="shared" si="19"/>
        <v>0</v>
      </c>
      <c r="K160" s="60">
        <f t="shared" si="23"/>
        <v>0</v>
      </c>
    </row>
    <row r="161" spans="1:11" ht="62.25" hidden="1" customHeight="1" outlineLevel="1" x14ac:dyDescent="0.3">
      <c r="A161" s="4">
        <v>136</v>
      </c>
      <c r="B161" s="6" t="s">
        <v>251</v>
      </c>
      <c r="C161" s="3" t="s">
        <v>36</v>
      </c>
      <c r="D161" s="21">
        <v>3</v>
      </c>
      <c r="E161" s="60"/>
      <c r="F161" s="60">
        <f t="shared" si="21"/>
        <v>0</v>
      </c>
      <c r="G161" s="60"/>
      <c r="H161" s="60">
        <f t="shared" si="22"/>
        <v>0</v>
      </c>
      <c r="I161" s="60"/>
      <c r="J161" s="60">
        <f t="shared" si="19"/>
        <v>0</v>
      </c>
      <c r="K161" s="60">
        <f t="shared" si="23"/>
        <v>0</v>
      </c>
    </row>
    <row r="162" spans="1:11" ht="62.25" hidden="1" customHeight="1" outlineLevel="1" x14ac:dyDescent="0.3">
      <c r="A162" s="4">
        <v>137</v>
      </c>
      <c r="B162" s="6" t="s">
        <v>252</v>
      </c>
      <c r="C162" s="3" t="s">
        <v>36</v>
      </c>
      <c r="D162" s="21">
        <v>7</v>
      </c>
      <c r="E162" s="60"/>
      <c r="F162" s="60">
        <f t="shared" si="21"/>
        <v>0</v>
      </c>
      <c r="G162" s="60"/>
      <c r="H162" s="60">
        <f t="shared" si="22"/>
        <v>0</v>
      </c>
      <c r="I162" s="60"/>
      <c r="J162" s="60">
        <f t="shared" si="19"/>
        <v>0</v>
      </c>
      <c r="K162" s="60">
        <f t="shared" si="23"/>
        <v>0</v>
      </c>
    </row>
    <row r="163" spans="1:11" hidden="1" outlineLevel="1" x14ac:dyDescent="0.3">
      <c r="A163" s="3">
        <v>138</v>
      </c>
      <c r="B163" s="6" t="s">
        <v>196</v>
      </c>
      <c r="C163" s="3" t="s">
        <v>36</v>
      </c>
      <c r="D163" s="21">
        <v>18</v>
      </c>
      <c r="E163" s="60"/>
      <c r="F163" s="60">
        <f t="shared" si="21"/>
        <v>0</v>
      </c>
      <c r="G163" s="60"/>
      <c r="H163" s="60">
        <f t="shared" si="22"/>
        <v>0</v>
      </c>
      <c r="I163" s="60"/>
      <c r="J163" s="60">
        <f t="shared" si="19"/>
        <v>0</v>
      </c>
      <c r="K163" s="60">
        <f t="shared" si="23"/>
        <v>0</v>
      </c>
    </row>
    <row r="164" spans="1:11" hidden="1" outlineLevel="1" x14ac:dyDescent="0.3">
      <c r="A164" s="3">
        <v>139</v>
      </c>
      <c r="B164" s="6" t="s">
        <v>253</v>
      </c>
      <c r="C164" s="3" t="s">
        <v>36</v>
      </c>
      <c r="D164" s="21">
        <v>1</v>
      </c>
      <c r="E164" s="60"/>
      <c r="F164" s="60">
        <f t="shared" si="21"/>
        <v>0</v>
      </c>
      <c r="G164" s="60"/>
      <c r="H164" s="60">
        <f t="shared" si="22"/>
        <v>0</v>
      </c>
      <c r="I164" s="60"/>
      <c r="J164" s="60">
        <f t="shared" si="19"/>
        <v>0</v>
      </c>
      <c r="K164" s="60">
        <f t="shared" si="23"/>
        <v>0</v>
      </c>
    </row>
    <row r="165" spans="1:11" hidden="1" outlineLevel="1" x14ac:dyDescent="0.3">
      <c r="A165" s="3">
        <v>140</v>
      </c>
      <c r="B165" s="6" t="s">
        <v>197</v>
      </c>
      <c r="C165" s="3" t="s">
        <v>169</v>
      </c>
      <c r="D165" s="21">
        <v>3</v>
      </c>
      <c r="E165" s="60"/>
      <c r="F165" s="60">
        <f t="shared" si="21"/>
        <v>0</v>
      </c>
      <c r="G165" s="60"/>
      <c r="H165" s="60">
        <f t="shared" si="22"/>
        <v>0</v>
      </c>
      <c r="I165" s="60"/>
      <c r="J165" s="60">
        <f t="shared" si="19"/>
        <v>0</v>
      </c>
      <c r="K165" s="60">
        <f t="shared" si="23"/>
        <v>0</v>
      </c>
    </row>
    <row r="166" spans="1:11" ht="18" hidden="1" customHeight="1" outlineLevel="1" x14ac:dyDescent="0.3">
      <c r="A166" s="3">
        <v>141</v>
      </c>
      <c r="B166" s="4" t="s">
        <v>198</v>
      </c>
      <c r="C166" s="3" t="s">
        <v>169</v>
      </c>
      <c r="D166" s="21">
        <v>1</v>
      </c>
      <c r="E166" s="60"/>
      <c r="F166" s="60">
        <f t="shared" si="21"/>
        <v>0</v>
      </c>
      <c r="G166" s="60"/>
      <c r="H166" s="60">
        <f t="shared" si="22"/>
        <v>0</v>
      </c>
      <c r="I166" s="60"/>
      <c r="J166" s="60">
        <f t="shared" si="19"/>
        <v>0</v>
      </c>
      <c r="K166" s="60">
        <f t="shared" si="23"/>
        <v>0</v>
      </c>
    </row>
    <row r="167" spans="1:11" hidden="1" outlineLevel="1" x14ac:dyDescent="0.3">
      <c r="A167" s="3">
        <v>142</v>
      </c>
      <c r="B167" s="4" t="s">
        <v>199</v>
      </c>
      <c r="C167" s="3" t="s">
        <v>169</v>
      </c>
      <c r="D167" s="21">
        <v>2</v>
      </c>
      <c r="E167" s="60"/>
      <c r="F167" s="60">
        <f t="shared" si="21"/>
        <v>0</v>
      </c>
      <c r="G167" s="60"/>
      <c r="H167" s="60">
        <f t="shared" si="22"/>
        <v>0</v>
      </c>
      <c r="I167" s="60"/>
      <c r="J167" s="60">
        <f t="shared" si="19"/>
        <v>0</v>
      </c>
      <c r="K167" s="60">
        <f t="shared" si="23"/>
        <v>0</v>
      </c>
    </row>
    <row r="168" spans="1:11" hidden="1" outlineLevel="1" x14ac:dyDescent="0.3">
      <c r="A168" s="3">
        <v>143</v>
      </c>
      <c r="B168" s="4" t="s">
        <v>200</v>
      </c>
      <c r="C168" s="3" t="s">
        <v>169</v>
      </c>
      <c r="D168" s="21">
        <v>1</v>
      </c>
      <c r="E168" s="60"/>
      <c r="F168" s="60">
        <f t="shared" si="21"/>
        <v>0</v>
      </c>
      <c r="G168" s="60"/>
      <c r="H168" s="60">
        <f t="shared" si="22"/>
        <v>0</v>
      </c>
      <c r="I168" s="60"/>
      <c r="J168" s="60">
        <f t="shared" si="19"/>
        <v>0</v>
      </c>
      <c r="K168" s="60">
        <f t="shared" si="23"/>
        <v>0</v>
      </c>
    </row>
    <row r="169" spans="1:11" hidden="1" outlineLevel="1" x14ac:dyDescent="0.3">
      <c r="A169" s="3">
        <v>144</v>
      </c>
      <c r="B169" s="4" t="s">
        <v>201</v>
      </c>
      <c r="C169" s="3" t="s">
        <v>169</v>
      </c>
      <c r="D169" s="21">
        <v>1</v>
      </c>
      <c r="E169" s="60"/>
      <c r="F169" s="60">
        <f t="shared" si="21"/>
        <v>0</v>
      </c>
      <c r="G169" s="60"/>
      <c r="H169" s="60">
        <f t="shared" si="22"/>
        <v>0</v>
      </c>
      <c r="I169" s="60"/>
      <c r="J169" s="60">
        <f t="shared" si="19"/>
        <v>0</v>
      </c>
      <c r="K169" s="60">
        <f t="shared" si="23"/>
        <v>0</v>
      </c>
    </row>
    <row r="170" spans="1:11" ht="27.6" hidden="1" outlineLevel="1" x14ac:dyDescent="0.3">
      <c r="A170" s="3">
        <v>145</v>
      </c>
      <c r="B170" s="6" t="s">
        <v>272</v>
      </c>
      <c r="C170" s="3" t="s">
        <v>36</v>
      </c>
      <c r="D170" s="21">
        <v>1</v>
      </c>
      <c r="E170" s="60"/>
      <c r="F170" s="60">
        <f t="shared" si="21"/>
        <v>0</v>
      </c>
      <c r="G170" s="60"/>
      <c r="H170" s="60">
        <f t="shared" si="22"/>
        <v>0</v>
      </c>
      <c r="I170" s="60"/>
      <c r="J170" s="60">
        <f t="shared" si="19"/>
        <v>0</v>
      </c>
      <c r="K170" s="60">
        <f t="shared" si="23"/>
        <v>0</v>
      </c>
    </row>
    <row r="171" spans="1:11" ht="61.5" hidden="1" customHeight="1" outlineLevel="1" x14ac:dyDescent="0.3">
      <c r="A171" s="3">
        <v>146</v>
      </c>
      <c r="B171" s="6" t="s">
        <v>273</v>
      </c>
      <c r="C171" s="3" t="s">
        <v>36</v>
      </c>
      <c r="D171" s="21">
        <v>1</v>
      </c>
      <c r="E171" s="60"/>
      <c r="F171" s="60">
        <f t="shared" si="21"/>
        <v>0</v>
      </c>
      <c r="G171" s="60"/>
      <c r="H171" s="60">
        <f t="shared" si="22"/>
        <v>0</v>
      </c>
      <c r="I171" s="60"/>
      <c r="J171" s="60">
        <f t="shared" si="19"/>
        <v>0</v>
      </c>
      <c r="K171" s="60">
        <f t="shared" si="23"/>
        <v>0</v>
      </c>
    </row>
    <row r="172" spans="1:11" ht="65.25" hidden="1" customHeight="1" outlineLevel="1" x14ac:dyDescent="0.3">
      <c r="A172" s="3">
        <v>147</v>
      </c>
      <c r="B172" s="6" t="s">
        <v>274</v>
      </c>
      <c r="C172" s="3" t="s">
        <v>36</v>
      </c>
      <c r="D172" s="21">
        <v>1</v>
      </c>
      <c r="E172" s="60"/>
      <c r="F172" s="60">
        <f t="shared" si="21"/>
        <v>0</v>
      </c>
      <c r="G172" s="60"/>
      <c r="H172" s="60">
        <f t="shared" si="22"/>
        <v>0</v>
      </c>
      <c r="I172" s="60"/>
      <c r="J172" s="60">
        <f t="shared" si="19"/>
        <v>0</v>
      </c>
      <c r="K172" s="60">
        <f t="shared" si="23"/>
        <v>0</v>
      </c>
    </row>
    <row r="173" spans="1:11" ht="63.75" hidden="1" customHeight="1" outlineLevel="1" x14ac:dyDescent="0.3">
      <c r="A173" s="3">
        <v>148</v>
      </c>
      <c r="B173" s="6" t="s">
        <v>275</v>
      </c>
      <c r="C173" s="3" t="s">
        <v>36</v>
      </c>
      <c r="D173" s="21">
        <v>1</v>
      </c>
      <c r="E173" s="60"/>
      <c r="F173" s="60">
        <f t="shared" si="21"/>
        <v>0</v>
      </c>
      <c r="G173" s="60"/>
      <c r="H173" s="60">
        <f t="shared" si="22"/>
        <v>0</v>
      </c>
      <c r="I173" s="60"/>
      <c r="J173" s="60">
        <f t="shared" si="19"/>
        <v>0</v>
      </c>
      <c r="K173" s="60">
        <f t="shared" si="23"/>
        <v>0</v>
      </c>
    </row>
    <row r="174" spans="1:11" ht="27.6" hidden="1" outlineLevel="1" x14ac:dyDescent="0.3">
      <c r="A174" s="3">
        <v>149</v>
      </c>
      <c r="B174" s="6" t="s">
        <v>277</v>
      </c>
      <c r="C174" s="3" t="s">
        <v>169</v>
      </c>
      <c r="D174" s="21">
        <v>2</v>
      </c>
      <c r="E174" s="60"/>
      <c r="F174" s="60">
        <f t="shared" si="21"/>
        <v>0</v>
      </c>
      <c r="G174" s="60"/>
      <c r="H174" s="60">
        <f t="shared" si="22"/>
        <v>0</v>
      </c>
      <c r="I174" s="60"/>
      <c r="J174" s="60">
        <f t="shared" si="19"/>
        <v>0</v>
      </c>
      <c r="K174" s="60">
        <f t="shared" si="23"/>
        <v>0</v>
      </c>
    </row>
    <row r="175" spans="1:11" ht="32.25" hidden="1" customHeight="1" outlineLevel="1" x14ac:dyDescent="0.3">
      <c r="A175" s="3">
        <v>150</v>
      </c>
      <c r="B175" s="6" t="s">
        <v>276</v>
      </c>
      <c r="C175" s="3" t="s">
        <v>36</v>
      </c>
      <c r="D175" s="21">
        <v>29</v>
      </c>
      <c r="E175" s="60"/>
      <c r="F175" s="60">
        <f t="shared" si="21"/>
        <v>0</v>
      </c>
      <c r="G175" s="60"/>
      <c r="H175" s="60">
        <f t="shared" si="22"/>
        <v>0</v>
      </c>
      <c r="I175" s="60"/>
      <c r="J175" s="60">
        <f t="shared" si="19"/>
        <v>0</v>
      </c>
      <c r="K175" s="60">
        <f t="shared" si="23"/>
        <v>0</v>
      </c>
    </row>
    <row r="176" spans="1:11" ht="18.75" hidden="1" customHeight="1" outlineLevel="1" x14ac:dyDescent="0.3">
      <c r="A176" s="3">
        <v>151</v>
      </c>
      <c r="B176" s="4" t="s">
        <v>563</v>
      </c>
      <c r="C176" s="3" t="s">
        <v>36</v>
      </c>
      <c r="D176" s="21">
        <v>24</v>
      </c>
      <c r="E176" s="60"/>
      <c r="F176" s="60">
        <f t="shared" si="21"/>
        <v>0</v>
      </c>
      <c r="G176" s="60"/>
      <c r="H176" s="60">
        <f t="shared" si="22"/>
        <v>0</v>
      </c>
      <c r="I176" s="60"/>
      <c r="J176" s="60">
        <f t="shared" si="19"/>
        <v>0</v>
      </c>
      <c r="K176" s="60">
        <f t="shared" si="23"/>
        <v>0</v>
      </c>
    </row>
    <row r="177" spans="1:12" ht="18.75" hidden="1" customHeight="1" outlineLevel="1" x14ac:dyDescent="0.3">
      <c r="A177" s="12">
        <v>152</v>
      </c>
      <c r="B177" s="6" t="s">
        <v>564</v>
      </c>
      <c r="C177" s="12" t="s">
        <v>36</v>
      </c>
      <c r="D177" s="22">
        <v>24</v>
      </c>
      <c r="E177" s="62"/>
      <c r="F177" s="60">
        <f t="shared" si="21"/>
        <v>0</v>
      </c>
      <c r="G177" s="62"/>
      <c r="H177" s="60">
        <f t="shared" si="22"/>
        <v>0</v>
      </c>
      <c r="I177" s="62"/>
      <c r="J177" s="62">
        <f t="shared" si="19"/>
        <v>0</v>
      </c>
      <c r="K177" s="60">
        <f t="shared" si="23"/>
        <v>0</v>
      </c>
    </row>
    <row r="178" spans="1:12" ht="18.75" hidden="1" customHeight="1" outlineLevel="1" x14ac:dyDescent="0.3">
      <c r="A178" s="12">
        <v>153</v>
      </c>
      <c r="B178" s="6" t="s">
        <v>565</v>
      </c>
      <c r="C178" s="12" t="s">
        <v>36</v>
      </c>
      <c r="D178" s="22">
        <v>15</v>
      </c>
      <c r="E178" s="62"/>
      <c r="F178" s="60">
        <f t="shared" si="21"/>
        <v>0</v>
      </c>
      <c r="G178" s="62"/>
      <c r="H178" s="60">
        <f t="shared" si="22"/>
        <v>0</v>
      </c>
      <c r="I178" s="62"/>
      <c r="J178" s="62">
        <f t="shared" si="19"/>
        <v>0</v>
      </c>
      <c r="K178" s="60">
        <f t="shared" si="23"/>
        <v>0</v>
      </c>
    </row>
    <row r="179" spans="1:12" collapsed="1" x14ac:dyDescent="0.3">
      <c r="A179" s="3"/>
      <c r="B179" s="48" t="s">
        <v>86</v>
      </c>
      <c r="C179" s="56"/>
      <c r="D179" s="57"/>
      <c r="E179" s="61"/>
      <c r="F179" s="61">
        <f>F8+F48+F56+F63+F69+F74+F79+F86+F92+F100+F105+F113+F120+F125+F133+F138+F143+F148+F153</f>
        <v>0</v>
      </c>
      <c r="G179" s="61"/>
      <c r="H179" s="61">
        <f>H8+H48+H56+H63+H69+H74+H79+H86+H92+H100+H105+H113+H120+H125+H133+H138+H143+H148+H153</f>
        <v>0</v>
      </c>
      <c r="I179" s="61"/>
      <c r="J179" s="61"/>
      <c r="K179" s="61">
        <f>K8+K48+K56+K63+K69+K74+K79+K86+K92+K100+K105+K113+K120+K125+K133+K138+K143+K148+K153</f>
        <v>0</v>
      </c>
    </row>
    <row r="180" spans="1:12" x14ac:dyDescent="0.3">
      <c r="A180" s="35"/>
      <c r="B180" s="49" t="s">
        <v>87</v>
      </c>
      <c r="C180" s="51">
        <v>0</v>
      </c>
      <c r="D180" s="71"/>
      <c r="E180" s="72"/>
      <c r="F180" s="72"/>
      <c r="G180" s="72"/>
      <c r="H180" s="72"/>
      <c r="I180" s="72"/>
      <c r="J180" s="72"/>
      <c r="K180" s="73">
        <f>F179*C180</f>
        <v>0</v>
      </c>
    </row>
    <row r="181" spans="1:12" x14ac:dyDescent="0.3">
      <c r="A181" s="35"/>
      <c r="B181" s="49" t="s">
        <v>32</v>
      </c>
      <c r="C181" s="52"/>
      <c r="D181" s="71"/>
      <c r="E181" s="72"/>
      <c r="F181" s="72"/>
      <c r="G181" s="72"/>
      <c r="H181" s="72"/>
      <c r="I181" s="72"/>
      <c r="J181" s="72"/>
      <c r="K181" s="73">
        <f>K180+K179</f>
        <v>0</v>
      </c>
      <c r="L181" s="31"/>
    </row>
    <row r="182" spans="1:12" x14ac:dyDescent="0.3">
      <c r="A182" s="35"/>
      <c r="B182" s="49" t="s">
        <v>559</v>
      </c>
      <c r="C182" s="51">
        <v>0</v>
      </c>
      <c r="D182" s="71"/>
      <c r="E182" s="72"/>
      <c r="F182" s="72"/>
      <c r="G182" s="72"/>
      <c r="H182" s="72"/>
      <c r="I182" s="72"/>
      <c r="J182" s="72"/>
      <c r="K182" s="73">
        <f>C182*H179</f>
        <v>0</v>
      </c>
      <c r="L182" s="31"/>
    </row>
    <row r="183" spans="1:12" x14ac:dyDescent="0.3">
      <c r="A183" s="35"/>
      <c r="B183" s="49" t="s">
        <v>32</v>
      </c>
      <c r="C183" s="52"/>
      <c r="D183" s="71"/>
      <c r="E183" s="72"/>
      <c r="F183" s="72"/>
      <c r="G183" s="72"/>
      <c r="H183" s="72"/>
      <c r="I183" s="72"/>
      <c r="J183" s="72"/>
      <c r="K183" s="73">
        <f>K182+K181</f>
        <v>0</v>
      </c>
      <c r="L183" s="31"/>
    </row>
    <row r="184" spans="1:12" x14ac:dyDescent="0.3">
      <c r="A184" s="35"/>
      <c r="B184" s="49" t="s">
        <v>89</v>
      </c>
      <c r="C184" s="51">
        <v>0</v>
      </c>
      <c r="D184" s="71"/>
      <c r="E184" s="72"/>
      <c r="F184" s="72"/>
      <c r="G184" s="72"/>
      <c r="H184" s="72"/>
      <c r="I184" s="72"/>
      <c r="J184" s="72"/>
      <c r="K184" s="73">
        <f>K183*C184</f>
        <v>0</v>
      </c>
      <c r="L184" s="31"/>
    </row>
    <row r="185" spans="1:12" x14ac:dyDescent="0.3">
      <c r="A185" s="35"/>
      <c r="B185" s="49" t="s">
        <v>32</v>
      </c>
      <c r="C185" s="52"/>
      <c r="D185" s="71"/>
      <c r="E185" s="72"/>
      <c r="F185" s="72"/>
      <c r="G185" s="72"/>
      <c r="H185" s="72"/>
      <c r="I185" s="72"/>
      <c r="J185" s="72"/>
      <c r="K185" s="73">
        <f>K184+K183</f>
        <v>0</v>
      </c>
      <c r="L185" s="31"/>
    </row>
    <row r="186" spans="1:12" x14ac:dyDescent="0.3">
      <c r="A186" s="35"/>
      <c r="B186" s="50" t="s">
        <v>625</v>
      </c>
      <c r="C186" s="53">
        <v>0</v>
      </c>
      <c r="D186" s="74"/>
      <c r="E186" s="75"/>
      <c r="F186" s="75"/>
      <c r="G186" s="75"/>
      <c r="H186" s="75"/>
      <c r="I186" s="75"/>
      <c r="J186" s="75"/>
      <c r="K186" s="76">
        <f>K185*C186</f>
        <v>0</v>
      </c>
      <c r="L186" s="31"/>
    </row>
    <row r="187" spans="1:12" x14ac:dyDescent="0.3">
      <c r="A187" s="35"/>
      <c r="B187" s="50" t="s">
        <v>32</v>
      </c>
      <c r="C187" s="54"/>
      <c r="D187" s="77"/>
      <c r="E187" s="75"/>
      <c r="F187" s="75"/>
      <c r="G187" s="75"/>
      <c r="H187" s="75"/>
      <c r="I187" s="75"/>
      <c r="J187" s="75"/>
      <c r="K187" s="76">
        <f>K186+K185</f>
        <v>0</v>
      </c>
      <c r="L187" s="31"/>
    </row>
    <row r="188" spans="1:12" x14ac:dyDescent="0.3">
      <c r="A188" s="35"/>
      <c r="B188" s="70" t="s">
        <v>558</v>
      </c>
      <c r="C188" s="78">
        <v>0.18</v>
      </c>
      <c r="D188" s="170"/>
      <c r="E188" s="113"/>
      <c r="F188" s="113"/>
      <c r="G188" s="113"/>
      <c r="H188" s="113"/>
      <c r="I188" s="113"/>
      <c r="J188" s="113"/>
      <c r="K188" s="76">
        <f>K187*C188</f>
        <v>0</v>
      </c>
      <c r="L188" s="31"/>
    </row>
    <row r="189" spans="1:12" x14ac:dyDescent="0.3">
      <c r="A189" s="35"/>
      <c r="B189" s="33" t="s">
        <v>626</v>
      </c>
      <c r="C189" s="170"/>
      <c r="D189" s="170"/>
      <c r="E189" s="113"/>
      <c r="F189" s="113"/>
      <c r="G189" s="113"/>
      <c r="H189" s="113"/>
      <c r="I189" s="113"/>
      <c r="J189" s="113"/>
      <c r="K189" s="76">
        <f>K188+K187</f>
        <v>0</v>
      </c>
      <c r="L189" s="31"/>
    </row>
  </sheetData>
  <mergeCells count="11">
    <mergeCell ref="A3:K3"/>
    <mergeCell ref="A1:K2"/>
    <mergeCell ref="I5:J5"/>
    <mergeCell ref="K5:K6"/>
    <mergeCell ref="B4:J4"/>
    <mergeCell ref="G5:H5"/>
    <mergeCell ref="A5:A6"/>
    <mergeCell ref="B5:B6"/>
    <mergeCell ref="C5:C6"/>
    <mergeCell ref="D5:D6"/>
    <mergeCell ref="E5:F5"/>
  </mergeCells>
  <pageMargins left="0.2" right="0.2" top="0.7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workbookViewId="0">
      <selection activeCell="B100" sqref="B100"/>
    </sheetView>
  </sheetViews>
  <sheetFormatPr defaultRowHeight="13.8" outlineLevelRow="1" x14ac:dyDescent="0.3"/>
  <cols>
    <col min="1" max="1" width="3.33203125" style="7" customWidth="1"/>
    <col min="2" max="2" width="58.44140625" style="7" customWidth="1"/>
    <col min="3" max="3" width="6.109375" style="7" customWidth="1"/>
    <col min="4" max="4" width="8.109375" style="7" customWidth="1"/>
    <col min="5" max="5" width="7.5546875" style="7" customWidth="1"/>
    <col min="6" max="6" width="9.109375" style="7" customWidth="1"/>
    <col min="7" max="7" width="7.33203125" style="7" customWidth="1"/>
    <col min="8" max="8" width="9" style="7" customWidth="1"/>
    <col min="9" max="9" width="7.33203125" style="7" customWidth="1"/>
    <col min="10" max="10" width="8.6640625" style="7" customWidth="1"/>
    <col min="11" max="11" width="9.44140625" style="7" customWidth="1"/>
    <col min="12" max="16384" width="8.88671875" style="7"/>
  </cols>
  <sheetData>
    <row r="1" spans="1:11" ht="15" customHeight="1" x14ac:dyDescent="0.3">
      <c r="A1" s="222" t="s">
        <v>752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14.25" customHeight="1" x14ac:dyDescent="0.3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1" customHeight="1" x14ac:dyDescent="0.3">
      <c r="A3" s="233" t="s">
        <v>642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x14ac:dyDescent="0.3">
      <c r="B4" s="232"/>
      <c r="C4" s="232"/>
      <c r="D4" s="232"/>
      <c r="E4" s="232"/>
      <c r="F4" s="232"/>
      <c r="G4" s="232"/>
      <c r="H4" s="232"/>
      <c r="I4" s="232"/>
      <c r="J4" s="232"/>
    </row>
    <row r="5" spans="1:11" ht="28.5" customHeight="1" x14ac:dyDescent="0.3">
      <c r="A5" s="225" t="s">
        <v>90</v>
      </c>
      <c r="B5" s="225" t="s">
        <v>26</v>
      </c>
      <c r="C5" s="225" t="s">
        <v>27</v>
      </c>
      <c r="D5" s="230" t="s">
        <v>28</v>
      </c>
      <c r="E5" s="228" t="s">
        <v>29</v>
      </c>
      <c r="F5" s="229"/>
      <c r="G5" s="228" t="s">
        <v>30</v>
      </c>
      <c r="H5" s="229"/>
      <c r="I5" s="223" t="s">
        <v>31</v>
      </c>
      <c r="J5" s="224"/>
      <c r="K5" s="225" t="s">
        <v>32</v>
      </c>
    </row>
    <row r="6" spans="1:11" ht="27.6" x14ac:dyDescent="0.3">
      <c r="A6" s="226"/>
      <c r="B6" s="226"/>
      <c r="C6" s="226"/>
      <c r="D6" s="231"/>
      <c r="E6" s="1" t="s">
        <v>33</v>
      </c>
      <c r="F6" s="1" t="s">
        <v>32</v>
      </c>
      <c r="G6" s="1" t="s">
        <v>33</v>
      </c>
      <c r="H6" s="1" t="s">
        <v>32</v>
      </c>
      <c r="I6" s="1" t="s">
        <v>33</v>
      </c>
      <c r="J6" s="1" t="s">
        <v>32</v>
      </c>
      <c r="K6" s="226"/>
    </row>
    <row r="7" spans="1:1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x14ac:dyDescent="0.3">
      <c r="A8" s="44">
        <v>1</v>
      </c>
      <c r="B8" s="47" t="s">
        <v>717</v>
      </c>
      <c r="C8" s="41"/>
      <c r="D8" s="41"/>
      <c r="E8" s="41"/>
      <c r="F8" s="67">
        <f>SUM(F9:F47)</f>
        <v>0</v>
      </c>
      <c r="G8" s="66"/>
      <c r="H8" s="66"/>
      <c r="I8" s="66"/>
      <c r="J8" s="66"/>
      <c r="K8" s="82">
        <f t="shared" ref="K8" si="0">SUM(K9:K47)</f>
        <v>0</v>
      </c>
    </row>
    <row r="9" spans="1:11" ht="18.75" hidden="1" customHeight="1" outlineLevel="1" x14ac:dyDescent="0.3">
      <c r="A9" s="3">
        <v>1</v>
      </c>
      <c r="B9" s="8" t="s">
        <v>105</v>
      </c>
      <c r="C9" s="3" t="s">
        <v>40</v>
      </c>
      <c r="D9" s="2">
        <v>98</v>
      </c>
      <c r="E9" s="60"/>
      <c r="F9" s="61">
        <f>E9*D9</f>
        <v>0</v>
      </c>
      <c r="G9" s="60"/>
      <c r="H9" s="60">
        <f>G9*D9</f>
        <v>0</v>
      </c>
      <c r="I9" s="60"/>
      <c r="J9" s="60">
        <f>I9*D9</f>
        <v>0</v>
      </c>
      <c r="K9" s="61">
        <f>J9+H9+F9</f>
        <v>0</v>
      </c>
    </row>
    <row r="10" spans="1:11" ht="18" hidden="1" customHeight="1" outlineLevel="1" x14ac:dyDescent="0.3">
      <c r="A10" s="3">
        <v>2</v>
      </c>
      <c r="B10" s="8" t="s">
        <v>106</v>
      </c>
      <c r="C10" s="3" t="s">
        <v>40</v>
      </c>
      <c r="D10" s="2">
        <v>25</v>
      </c>
      <c r="E10" s="60"/>
      <c r="F10" s="61">
        <f t="shared" ref="F10:F72" si="1">E10*D10</f>
        <v>0</v>
      </c>
      <c r="G10" s="60"/>
      <c r="H10" s="60">
        <f t="shared" ref="H10:H72" si="2">G10*D10</f>
        <v>0</v>
      </c>
      <c r="I10" s="60"/>
      <c r="J10" s="60">
        <f t="shared" ref="J10:J72" si="3">I10*D10</f>
        <v>0</v>
      </c>
      <c r="K10" s="61">
        <f t="shared" ref="K10:K47" si="4">J10+H10+F10</f>
        <v>0</v>
      </c>
    </row>
    <row r="11" spans="1:11" ht="20.25" hidden="1" customHeight="1" outlineLevel="1" x14ac:dyDescent="0.3">
      <c r="A11" s="3">
        <v>3</v>
      </c>
      <c r="B11" s="8" t="s">
        <v>107</v>
      </c>
      <c r="C11" s="3" t="s">
        <v>40</v>
      </c>
      <c r="D11" s="2">
        <v>46</v>
      </c>
      <c r="E11" s="60"/>
      <c r="F11" s="61">
        <f t="shared" si="1"/>
        <v>0</v>
      </c>
      <c r="G11" s="60"/>
      <c r="H11" s="60">
        <f t="shared" si="2"/>
        <v>0</v>
      </c>
      <c r="I11" s="60"/>
      <c r="J11" s="60">
        <f t="shared" si="3"/>
        <v>0</v>
      </c>
      <c r="K11" s="61">
        <f t="shared" si="4"/>
        <v>0</v>
      </c>
    </row>
    <row r="12" spans="1:11" ht="21.75" hidden="1" customHeight="1" outlineLevel="1" x14ac:dyDescent="0.3">
      <c r="A12" s="3">
        <v>4</v>
      </c>
      <c r="B12" s="8" t="s">
        <v>108</v>
      </c>
      <c r="C12" s="3" t="s">
        <v>40</v>
      </c>
      <c r="D12" s="2">
        <v>46</v>
      </c>
      <c r="E12" s="60"/>
      <c r="F12" s="61">
        <f t="shared" si="1"/>
        <v>0</v>
      </c>
      <c r="G12" s="60"/>
      <c r="H12" s="60">
        <f t="shared" si="2"/>
        <v>0</v>
      </c>
      <c r="I12" s="60"/>
      <c r="J12" s="60">
        <f t="shared" si="3"/>
        <v>0</v>
      </c>
      <c r="K12" s="61">
        <f t="shared" si="4"/>
        <v>0</v>
      </c>
    </row>
    <row r="13" spans="1:11" ht="20.25" hidden="1" customHeight="1" outlineLevel="1" x14ac:dyDescent="0.3">
      <c r="A13" s="3">
        <v>5</v>
      </c>
      <c r="B13" s="8" t="s">
        <v>109</v>
      </c>
      <c r="C13" s="3" t="s">
        <v>40</v>
      </c>
      <c r="D13" s="2">
        <v>37</v>
      </c>
      <c r="E13" s="60"/>
      <c r="F13" s="61">
        <f t="shared" si="1"/>
        <v>0</v>
      </c>
      <c r="G13" s="60"/>
      <c r="H13" s="60">
        <f t="shared" si="2"/>
        <v>0</v>
      </c>
      <c r="I13" s="60"/>
      <c r="J13" s="60">
        <f t="shared" si="3"/>
        <v>0</v>
      </c>
      <c r="K13" s="61">
        <f t="shared" si="4"/>
        <v>0</v>
      </c>
    </row>
    <row r="14" spans="1:11" ht="18.75" hidden="1" customHeight="1" outlineLevel="1" x14ac:dyDescent="0.3">
      <c r="A14" s="3">
        <v>6</v>
      </c>
      <c r="B14" s="8" t="s">
        <v>110</v>
      </c>
      <c r="C14" s="3" t="s">
        <v>40</v>
      </c>
      <c r="D14" s="2">
        <v>21</v>
      </c>
      <c r="E14" s="60"/>
      <c r="F14" s="61">
        <f t="shared" si="1"/>
        <v>0</v>
      </c>
      <c r="G14" s="60"/>
      <c r="H14" s="60">
        <f t="shared" si="2"/>
        <v>0</v>
      </c>
      <c r="I14" s="60"/>
      <c r="J14" s="60">
        <f t="shared" si="3"/>
        <v>0</v>
      </c>
      <c r="K14" s="61">
        <f t="shared" si="4"/>
        <v>0</v>
      </c>
    </row>
    <row r="15" spans="1:11" ht="17.25" hidden="1" customHeight="1" outlineLevel="1" x14ac:dyDescent="0.3">
      <c r="A15" s="3">
        <v>7</v>
      </c>
      <c r="B15" s="8" t="s">
        <v>114</v>
      </c>
      <c r="C15" s="3" t="s">
        <v>40</v>
      </c>
      <c r="D15" s="2">
        <v>12</v>
      </c>
      <c r="E15" s="60"/>
      <c r="F15" s="61">
        <f t="shared" si="1"/>
        <v>0</v>
      </c>
      <c r="G15" s="60"/>
      <c r="H15" s="60">
        <f t="shared" si="2"/>
        <v>0</v>
      </c>
      <c r="I15" s="60"/>
      <c r="J15" s="60">
        <f t="shared" si="3"/>
        <v>0</v>
      </c>
      <c r="K15" s="61">
        <f t="shared" si="4"/>
        <v>0</v>
      </c>
    </row>
    <row r="16" spans="1:11" ht="17.25" hidden="1" customHeight="1" outlineLevel="1" x14ac:dyDescent="0.3">
      <c r="A16" s="3">
        <v>8</v>
      </c>
      <c r="B16" s="8" t="s">
        <v>111</v>
      </c>
      <c r="C16" s="3" t="s">
        <v>40</v>
      </c>
      <c r="D16" s="2">
        <v>36</v>
      </c>
      <c r="E16" s="60"/>
      <c r="F16" s="61">
        <f t="shared" si="1"/>
        <v>0</v>
      </c>
      <c r="G16" s="60"/>
      <c r="H16" s="60">
        <f t="shared" si="2"/>
        <v>0</v>
      </c>
      <c r="I16" s="60"/>
      <c r="J16" s="60">
        <f t="shared" si="3"/>
        <v>0</v>
      </c>
      <c r="K16" s="61">
        <f t="shared" si="4"/>
        <v>0</v>
      </c>
    </row>
    <row r="17" spans="1:11" hidden="1" outlineLevel="1" x14ac:dyDescent="0.3">
      <c r="A17" s="3">
        <v>9</v>
      </c>
      <c r="B17" s="8" t="s">
        <v>113</v>
      </c>
      <c r="C17" s="3" t="s">
        <v>40</v>
      </c>
      <c r="D17" s="2">
        <v>18</v>
      </c>
      <c r="E17" s="60"/>
      <c r="F17" s="61">
        <f t="shared" si="1"/>
        <v>0</v>
      </c>
      <c r="G17" s="60"/>
      <c r="H17" s="60">
        <f t="shared" si="2"/>
        <v>0</v>
      </c>
      <c r="I17" s="60"/>
      <c r="J17" s="60">
        <f t="shared" si="3"/>
        <v>0</v>
      </c>
      <c r="K17" s="61">
        <f t="shared" si="4"/>
        <v>0</v>
      </c>
    </row>
    <row r="18" spans="1:11" ht="18" hidden="1" customHeight="1" outlineLevel="1" x14ac:dyDescent="0.3">
      <c r="A18" s="3">
        <v>10</v>
      </c>
      <c r="B18" s="8" t="s">
        <v>112</v>
      </c>
      <c r="C18" s="3" t="s">
        <v>40</v>
      </c>
      <c r="D18" s="2">
        <v>31</v>
      </c>
      <c r="E18" s="60"/>
      <c r="F18" s="61">
        <f t="shared" si="1"/>
        <v>0</v>
      </c>
      <c r="G18" s="60"/>
      <c r="H18" s="60">
        <f t="shared" si="2"/>
        <v>0</v>
      </c>
      <c r="I18" s="60"/>
      <c r="J18" s="60">
        <f t="shared" si="3"/>
        <v>0</v>
      </c>
      <c r="K18" s="61">
        <f t="shared" si="4"/>
        <v>0</v>
      </c>
    </row>
    <row r="19" spans="1:11" ht="18" hidden="1" customHeight="1" outlineLevel="1" x14ac:dyDescent="0.3">
      <c r="A19" s="3">
        <v>11</v>
      </c>
      <c r="B19" s="8" t="s">
        <v>115</v>
      </c>
      <c r="C19" s="3" t="s">
        <v>40</v>
      </c>
      <c r="D19" s="2">
        <v>165</v>
      </c>
      <c r="E19" s="60"/>
      <c r="F19" s="61">
        <f t="shared" si="1"/>
        <v>0</v>
      </c>
      <c r="G19" s="60"/>
      <c r="H19" s="60">
        <f t="shared" si="2"/>
        <v>0</v>
      </c>
      <c r="I19" s="60"/>
      <c r="J19" s="60">
        <f t="shared" si="3"/>
        <v>0</v>
      </c>
      <c r="K19" s="61">
        <f t="shared" si="4"/>
        <v>0</v>
      </c>
    </row>
    <row r="20" spans="1:11" ht="18" hidden="1" customHeight="1" outlineLevel="1" x14ac:dyDescent="0.3">
      <c r="A20" s="3">
        <v>12</v>
      </c>
      <c r="B20" s="8" t="s">
        <v>116</v>
      </c>
      <c r="C20" s="3" t="s">
        <v>40</v>
      </c>
      <c r="D20" s="2">
        <v>178</v>
      </c>
      <c r="E20" s="60"/>
      <c r="F20" s="61">
        <f t="shared" si="1"/>
        <v>0</v>
      </c>
      <c r="G20" s="60"/>
      <c r="H20" s="60">
        <f t="shared" si="2"/>
        <v>0</v>
      </c>
      <c r="I20" s="60"/>
      <c r="J20" s="60">
        <f t="shared" si="3"/>
        <v>0</v>
      </c>
      <c r="K20" s="61">
        <f t="shared" si="4"/>
        <v>0</v>
      </c>
    </row>
    <row r="21" spans="1:11" ht="20.25" hidden="1" customHeight="1" outlineLevel="1" x14ac:dyDescent="0.3">
      <c r="A21" s="3">
        <v>13</v>
      </c>
      <c r="B21" s="8" t="s">
        <v>646</v>
      </c>
      <c r="C21" s="3" t="s">
        <v>36</v>
      </c>
      <c r="D21" s="2">
        <v>6</v>
      </c>
      <c r="E21" s="60"/>
      <c r="F21" s="61">
        <f t="shared" si="1"/>
        <v>0</v>
      </c>
      <c r="G21" s="60"/>
      <c r="H21" s="60">
        <f t="shared" si="2"/>
        <v>0</v>
      </c>
      <c r="I21" s="60"/>
      <c r="J21" s="60">
        <f t="shared" si="3"/>
        <v>0</v>
      </c>
      <c r="K21" s="61">
        <f t="shared" si="4"/>
        <v>0</v>
      </c>
    </row>
    <row r="22" spans="1:11" ht="20.25" hidden="1" customHeight="1" outlineLevel="1" x14ac:dyDescent="0.3">
      <c r="A22" s="3">
        <v>14</v>
      </c>
      <c r="B22" s="8" t="s">
        <v>117</v>
      </c>
      <c r="C22" s="3" t="s">
        <v>35</v>
      </c>
      <c r="D22" s="2">
        <v>162</v>
      </c>
      <c r="E22" s="60"/>
      <c r="F22" s="61">
        <f t="shared" si="1"/>
        <v>0</v>
      </c>
      <c r="G22" s="60"/>
      <c r="H22" s="60">
        <f t="shared" si="2"/>
        <v>0</v>
      </c>
      <c r="I22" s="60"/>
      <c r="J22" s="60">
        <f t="shared" si="3"/>
        <v>0</v>
      </c>
      <c r="K22" s="61">
        <f t="shared" si="4"/>
        <v>0</v>
      </c>
    </row>
    <row r="23" spans="1:11" ht="21" hidden="1" customHeight="1" outlineLevel="1" x14ac:dyDescent="0.3">
      <c r="A23" s="3">
        <v>15</v>
      </c>
      <c r="B23" s="8" t="s">
        <v>118</v>
      </c>
      <c r="C23" s="3" t="s">
        <v>35</v>
      </c>
      <c r="D23" s="2">
        <v>132</v>
      </c>
      <c r="E23" s="60"/>
      <c r="F23" s="61">
        <f t="shared" si="1"/>
        <v>0</v>
      </c>
      <c r="G23" s="60"/>
      <c r="H23" s="60">
        <f t="shared" si="2"/>
        <v>0</v>
      </c>
      <c r="I23" s="60"/>
      <c r="J23" s="60">
        <f t="shared" si="3"/>
        <v>0</v>
      </c>
      <c r="K23" s="61">
        <f t="shared" si="4"/>
        <v>0</v>
      </c>
    </row>
    <row r="24" spans="1:11" ht="18.75" hidden="1" customHeight="1" outlineLevel="1" x14ac:dyDescent="0.3">
      <c r="A24" s="3">
        <v>16</v>
      </c>
      <c r="B24" s="8" t="s">
        <v>119</v>
      </c>
      <c r="C24" s="3" t="s">
        <v>35</v>
      </c>
      <c r="D24" s="2">
        <v>10</v>
      </c>
      <c r="E24" s="60"/>
      <c r="F24" s="61">
        <f t="shared" si="1"/>
        <v>0</v>
      </c>
      <c r="G24" s="60"/>
      <c r="H24" s="60">
        <f t="shared" si="2"/>
        <v>0</v>
      </c>
      <c r="I24" s="60"/>
      <c r="J24" s="60">
        <f t="shared" si="3"/>
        <v>0</v>
      </c>
      <c r="K24" s="61">
        <f t="shared" si="4"/>
        <v>0</v>
      </c>
    </row>
    <row r="25" spans="1:11" ht="16.5" hidden="1" customHeight="1" outlineLevel="1" x14ac:dyDescent="0.3">
      <c r="A25" s="3">
        <v>17</v>
      </c>
      <c r="B25" s="8" t="s">
        <v>120</v>
      </c>
      <c r="C25" s="3" t="s">
        <v>35</v>
      </c>
      <c r="D25" s="2">
        <v>10</v>
      </c>
      <c r="E25" s="60"/>
      <c r="F25" s="61">
        <f t="shared" si="1"/>
        <v>0</v>
      </c>
      <c r="G25" s="60"/>
      <c r="H25" s="60">
        <f t="shared" si="2"/>
        <v>0</v>
      </c>
      <c r="I25" s="60"/>
      <c r="J25" s="60">
        <f t="shared" si="3"/>
        <v>0</v>
      </c>
      <c r="K25" s="61">
        <f t="shared" si="4"/>
        <v>0</v>
      </c>
    </row>
    <row r="26" spans="1:11" hidden="1" outlineLevel="1" x14ac:dyDescent="0.3">
      <c r="A26" s="3">
        <v>18</v>
      </c>
      <c r="B26" s="8" t="s">
        <v>121</v>
      </c>
      <c r="C26" s="3" t="s">
        <v>35</v>
      </c>
      <c r="D26" s="2">
        <v>4</v>
      </c>
      <c r="E26" s="60"/>
      <c r="F26" s="61">
        <f t="shared" si="1"/>
        <v>0</v>
      </c>
      <c r="G26" s="60"/>
      <c r="H26" s="60">
        <f t="shared" si="2"/>
        <v>0</v>
      </c>
      <c r="I26" s="60"/>
      <c r="J26" s="60">
        <f t="shared" si="3"/>
        <v>0</v>
      </c>
      <c r="K26" s="61">
        <f t="shared" si="4"/>
        <v>0</v>
      </c>
    </row>
    <row r="27" spans="1:11" hidden="1" outlineLevel="1" x14ac:dyDescent="0.3">
      <c r="A27" s="3">
        <v>19</v>
      </c>
      <c r="B27" s="8" t="s">
        <v>122</v>
      </c>
      <c r="C27" s="3" t="s">
        <v>35</v>
      </c>
      <c r="D27" s="2">
        <v>4</v>
      </c>
      <c r="E27" s="60"/>
      <c r="F27" s="61">
        <f t="shared" si="1"/>
        <v>0</v>
      </c>
      <c r="G27" s="60"/>
      <c r="H27" s="60">
        <f t="shared" si="2"/>
        <v>0</v>
      </c>
      <c r="I27" s="60"/>
      <c r="J27" s="60">
        <f t="shared" si="3"/>
        <v>0</v>
      </c>
      <c r="K27" s="61">
        <f t="shared" si="4"/>
        <v>0</v>
      </c>
    </row>
    <row r="28" spans="1:11" hidden="1" outlineLevel="1" x14ac:dyDescent="0.3">
      <c r="A28" s="3">
        <v>20</v>
      </c>
      <c r="B28" s="8" t="s">
        <v>123</v>
      </c>
      <c r="C28" s="3" t="s">
        <v>35</v>
      </c>
      <c r="D28" s="2">
        <v>2</v>
      </c>
      <c r="E28" s="60"/>
      <c r="F28" s="61">
        <f t="shared" si="1"/>
        <v>0</v>
      </c>
      <c r="G28" s="60"/>
      <c r="H28" s="60">
        <f t="shared" si="2"/>
        <v>0</v>
      </c>
      <c r="I28" s="60"/>
      <c r="J28" s="60">
        <f t="shared" si="3"/>
        <v>0</v>
      </c>
      <c r="K28" s="61">
        <f t="shared" si="4"/>
        <v>0</v>
      </c>
    </row>
    <row r="29" spans="1:11" ht="20.25" hidden="1" customHeight="1" outlineLevel="1" x14ac:dyDescent="0.3">
      <c r="A29" s="3">
        <v>21</v>
      </c>
      <c r="B29" s="8" t="s">
        <v>124</v>
      </c>
      <c r="C29" s="3" t="s">
        <v>35</v>
      </c>
      <c r="D29" s="2">
        <v>1</v>
      </c>
      <c r="E29" s="60"/>
      <c r="F29" s="61">
        <f t="shared" si="1"/>
        <v>0</v>
      </c>
      <c r="G29" s="60"/>
      <c r="H29" s="60">
        <f t="shared" si="2"/>
        <v>0</v>
      </c>
      <c r="I29" s="60"/>
      <c r="J29" s="60">
        <f t="shared" si="3"/>
        <v>0</v>
      </c>
      <c r="K29" s="61">
        <f t="shared" si="4"/>
        <v>0</v>
      </c>
    </row>
    <row r="30" spans="1:11" ht="18.75" hidden="1" customHeight="1" outlineLevel="1" x14ac:dyDescent="0.3">
      <c r="A30" s="3">
        <v>22</v>
      </c>
      <c r="B30" s="8" t="s">
        <v>518</v>
      </c>
      <c r="C30" s="3" t="s">
        <v>35</v>
      </c>
      <c r="D30" s="2">
        <v>4</v>
      </c>
      <c r="E30" s="60"/>
      <c r="F30" s="61">
        <f t="shared" si="1"/>
        <v>0</v>
      </c>
      <c r="G30" s="60"/>
      <c r="H30" s="60">
        <f t="shared" si="2"/>
        <v>0</v>
      </c>
      <c r="I30" s="60"/>
      <c r="J30" s="60">
        <f t="shared" si="3"/>
        <v>0</v>
      </c>
      <c r="K30" s="61">
        <f t="shared" si="4"/>
        <v>0</v>
      </c>
    </row>
    <row r="31" spans="1:11" ht="33.75" hidden="1" customHeight="1" outlineLevel="1" x14ac:dyDescent="0.3">
      <c r="A31" s="3">
        <v>23</v>
      </c>
      <c r="B31" s="8" t="s">
        <v>125</v>
      </c>
      <c r="C31" s="3" t="s">
        <v>35</v>
      </c>
      <c r="D31" s="2">
        <v>68</v>
      </c>
      <c r="E31" s="60"/>
      <c r="F31" s="61">
        <f t="shared" si="1"/>
        <v>0</v>
      </c>
      <c r="G31" s="60"/>
      <c r="H31" s="60">
        <f t="shared" si="2"/>
        <v>0</v>
      </c>
      <c r="I31" s="60"/>
      <c r="J31" s="60">
        <f t="shared" si="3"/>
        <v>0</v>
      </c>
      <c r="K31" s="61">
        <f t="shared" si="4"/>
        <v>0</v>
      </c>
    </row>
    <row r="32" spans="1:11" ht="35.25" hidden="1" customHeight="1" outlineLevel="1" x14ac:dyDescent="0.3">
      <c r="A32" s="3">
        <v>24</v>
      </c>
      <c r="B32" s="8" t="s">
        <v>126</v>
      </c>
      <c r="C32" s="3" t="s">
        <v>35</v>
      </c>
      <c r="D32" s="2">
        <v>65</v>
      </c>
      <c r="E32" s="60"/>
      <c r="F32" s="61">
        <f t="shared" si="1"/>
        <v>0</v>
      </c>
      <c r="G32" s="60"/>
      <c r="H32" s="60">
        <f t="shared" si="2"/>
        <v>0</v>
      </c>
      <c r="I32" s="60"/>
      <c r="J32" s="60">
        <f t="shared" si="3"/>
        <v>0</v>
      </c>
      <c r="K32" s="61">
        <f t="shared" si="4"/>
        <v>0</v>
      </c>
    </row>
    <row r="33" spans="1:11" ht="31.5" hidden="1" customHeight="1" outlineLevel="1" x14ac:dyDescent="0.3">
      <c r="A33" s="3">
        <v>25</v>
      </c>
      <c r="B33" s="8" t="s">
        <v>127</v>
      </c>
      <c r="C33" s="3" t="s">
        <v>35</v>
      </c>
      <c r="D33" s="2">
        <v>124</v>
      </c>
      <c r="E33" s="60"/>
      <c r="F33" s="61">
        <f t="shared" si="1"/>
        <v>0</v>
      </c>
      <c r="G33" s="60"/>
      <c r="H33" s="60">
        <f t="shared" si="2"/>
        <v>0</v>
      </c>
      <c r="I33" s="60"/>
      <c r="J33" s="60">
        <f t="shared" si="3"/>
        <v>0</v>
      </c>
      <c r="K33" s="61">
        <f t="shared" si="4"/>
        <v>0</v>
      </c>
    </row>
    <row r="34" spans="1:11" ht="20.25" hidden="1" customHeight="1" outlineLevel="1" x14ac:dyDescent="0.3">
      <c r="A34" s="3">
        <v>26</v>
      </c>
      <c r="B34" s="8" t="s">
        <v>128</v>
      </c>
      <c r="C34" s="3" t="s">
        <v>230</v>
      </c>
      <c r="D34" s="2">
        <v>1</v>
      </c>
      <c r="E34" s="60"/>
      <c r="F34" s="61">
        <f t="shared" si="1"/>
        <v>0</v>
      </c>
      <c r="G34" s="60"/>
      <c r="H34" s="60">
        <f t="shared" si="2"/>
        <v>0</v>
      </c>
      <c r="I34" s="60"/>
      <c r="J34" s="60">
        <f t="shared" si="3"/>
        <v>0</v>
      </c>
      <c r="K34" s="61">
        <f t="shared" si="4"/>
        <v>0</v>
      </c>
    </row>
    <row r="35" spans="1:11" hidden="1" outlineLevel="1" x14ac:dyDescent="0.3">
      <c r="A35" s="3">
        <v>27</v>
      </c>
      <c r="B35" s="10" t="s">
        <v>129</v>
      </c>
      <c r="C35" s="3" t="s">
        <v>230</v>
      </c>
      <c r="D35" s="2">
        <v>9</v>
      </c>
      <c r="E35" s="60"/>
      <c r="F35" s="61">
        <f t="shared" si="1"/>
        <v>0</v>
      </c>
      <c r="G35" s="60"/>
      <c r="H35" s="60">
        <f t="shared" si="2"/>
        <v>0</v>
      </c>
      <c r="I35" s="60"/>
      <c r="J35" s="60">
        <f t="shared" si="3"/>
        <v>0</v>
      </c>
      <c r="K35" s="61">
        <f t="shared" si="4"/>
        <v>0</v>
      </c>
    </row>
    <row r="36" spans="1:11" ht="19.5" hidden="1" customHeight="1" outlineLevel="1" x14ac:dyDescent="0.3">
      <c r="A36" s="3">
        <v>28</v>
      </c>
      <c r="B36" s="8" t="s">
        <v>520</v>
      </c>
      <c r="C36" s="3" t="s">
        <v>230</v>
      </c>
      <c r="D36" s="2">
        <v>3</v>
      </c>
      <c r="E36" s="60"/>
      <c r="F36" s="61">
        <f t="shared" si="1"/>
        <v>0</v>
      </c>
      <c r="G36" s="60"/>
      <c r="H36" s="60">
        <f t="shared" si="2"/>
        <v>0</v>
      </c>
      <c r="I36" s="60"/>
      <c r="J36" s="60">
        <f t="shared" si="3"/>
        <v>0</v>
      </c>
      <c r="K36" s="61">
        <f t="shared" si="4"/>
        <v>0</v>
      </c>
    </row>
    <row r="37" spans="1:11" ht="27.6" hidden="1" outlineLevel="1" x14ac:dyDescent="0.3">
      <c r="A37" s="3">
        <v>29</v>
      </c>
      <c r="B37" s="8" t="s">
        <v>283</v>
      </c>
      <c r="C37" s="3" t="s">
        <v>35</v>
      </c>
      <c r="D37" s="2">
        <v>1</v>
      </c>
      <c r="E37" s="60"/>
      <c r="F37" s="61">
        <f t="shared" si="1"/>
        <v>0</v>
      </c>
      <c r="G37" s="60"/>
      <c r="H37" s="60">
        <f t="shared" si="2"/>
        <v>0</v>
      </c>
      <c r="I37" s="60"/>
      <c r="J37" s="60">
        <f t="shared" si="3"/>
        <v>0</v>
      </c>
      <c r="K37" s="61">
        <f t="shared" si="4"/>
        <v>0</v>
      </c>
    </row>
    <row r="38" spans="1:11" ht="18.75" hidden="1" customHeight="1" outlineLevel="1" x14ac:dyDescent="0.3">
      <c r="A38" s="3">
        <v>30</v>
      </c>
      <c r="B38" s="8" t="s">
        <v>130</v>
      </c>
      <c r="C38" s="3" t="s">
        <v>230</v>
      </c>
      <c r="D38" s="2">
        <v>1.2</v>
      </c>
      <c r="E38" s="60"/>
      <c r="F38" s="61">
        <f t="shared" si="1"/>
        <v>0</v>
      </c>
      <c r="G38" s="60"/>
      <c r="H38" s="60">
        <f t="shared" si="2"/>
        <v>0</v>
      </c>
      <c r="I38" s="60"/>
      <c r="J38" s="60">
        <f t="shared" si="3"/>
        <v>0</v>
      </c>
      <c r="K38" s="61">
        <f t="shared" si="4"/>
        <v>0</v>
      </c>
    </row>
    <row r="39" spans="1:11" ht="21.75" hidden="1" customHeight="1" outlineLevel="1" x14ac:dyDescent="0.3">
      <c r="A39" s="3">
        <v>31</v>
      </c>
      <c r="B39" s="8" t="s">
        <v>284</v>
      </c>
      <c r="C39" s="3" t="s">
        <v>43</v>
      </c>
      <c r="D39" s="2">
        <v>0.08</v>
      </c>
      <c r="E39" s="60"/>
      <c r="F39" s="61">
        <f t="shared" si="1"/>
        <v>0</v>
      </c>
      <c r="G39" s="60"/>
      <c r="H39" s="60">
        <f t="shared" si="2"/>
        <v>0</v>
      </c>
      <c r="I39" s="60"/>
      <c r="J39" s="60">
        <f t="shared" si="3"/>
        <v>0</v>
      </c>
      <c r="K39" s="61">
        <f t="shared" si="4"/>
        <v>0</v>
      </c>
    </row>
    <row r="40" spans="1:11" ht="20.25" hidden="1" customHeight="1" outlineLevel="1" x14ac:dyDescent="0.3">
      <c r="A40" s="3">
        <v>32</v>
      </c>
      <c r="B40" s="8" t="s">
        <v>131</v>
      </c>
      <c r="C40" s="3" t="s">
        <v>230</v>
      </c>
      <c r="D40" s="2">
        <v>0.12</v>
      </c>
      <c r="E40" s="60"/>
      <c r="F40" s="61">
        <f t="shared" si="1"/>
        <v>0</v>
      </c>
      <c r="G40" s="60"/>
      <c r="H40" s="60">
        <f t="shared" si="2"/>
        <v>0</v>
      </c>
      <c r="I40" s="60"/>
      <c r="J40" s="60">
        <f t="shared" si="3"/>
        <v>0</v>
      </c>
      <c r="K40" s="61">
        <f t="shared" si="4"/>
        <v>0</v>
      </c>
    </row>
    <row r="41" spans="1:11" ht="21.75" hidden="1" customHeight="1" outlineLevel="1" x14ac:dyDescent="0.3">
      <c r="A41" s="3">
        <v>33</v>
      </c>
      <c r="B41" s="8" t="s">
        <v>132</v>
      </c>
      <c r="C41" s="3" t="s">
        <v>35</v>
      </c>
      <c r="D41" s="2">
        <v>1</v>
      </c>
      <c r="E41" s="60"/>
      <c r="F41" s="61">
        <f t="shared" si="1"/>
        <v>0</v>
      </c>
      <c r="G41" s="60"/>
      <c r="H41" s="60">
        <f t="shared" si="2"/>
        <v>0</v>
      </c>
      <c r="I41" s="60"/>
      <c r="J41" s="60">
        <f t="shared" si="3"/>
        <v>0</v>
      </c>
      <c r="K41" s="61">
        <f t="shared" si="4"/>
        <v>0</v>
      </c>
    </row>
    <row r="42" spans="1:11" ht="21.75" hidden="1" customHeight="1" outlineLevel="1" x14ac:dyDescent="0.3">
      <c r="A42" s="3">
        <v>34</v>
      </c>
      <c r="B42" s="8" t="s">
        <v>133</v>
      </c>
      <c r="C42" s="3" t="s">
        <v>36</v>
      </c>
      <c r="D42" s="2">
        <v>1</v>
      </c>
      <c r="E42" s="60"/>
      <c r="F42" s="61">
        <f t="shared" si="1"/>
        <v>0</v>
      </c>
      <c r="G42" s="60"/>
      <c r="H42" s="60">
        <f t="shared" si="2"/>
        <v>0</v>
      </c>
      <c r="I42" s="60"/>
      <c r="J42" s="60">
        <f t="shared" si="3"/>
        <v>0</v>
      </c>
      <c r="K42" s="61">
        <f t="shared" si="4"/>
        <v>0</v>
      </c>
    </row>
    <row r="43" spans="1:11" ht="18.75" hidden="1" customHeight="1" outlineLevel="1" x14ac:dyDescent="0.3">
      <c r="A43" s="3">
        <v>35</v>
      </c>
      <c r="B43" s="8" t="s">
        <v>134</v>
      </c>
      <c r="C43" s="3" t="s">
        <v>35</v>
      </c>
      <c r="D43" s="2">
        <v>1</v>
      </c>
      <c r="E43" s="60"/>
      <c r="F43" s="61">
        <f t="shared" si="1"/>
        <v>0</v>
      </c>
      <c r="G43" s="60"/>
      <c r="H43" s="60">
        <f t="shared" si="2"/>
        <v>0</v>
      </c>
      <c r="I43" s="60"/>
      <c r="J43" s="60">
        <f t="shared" si="3"/>
        <v>0</v>
      </c>
      <c r="K43" s="61">
        <f t="shared" si="4"/>
        <v>0</v>
      </c>
    </row>
    <row r="44" spans="1:11" ht="20.25" hidden="1" customHeight="1" outlineLevel="1" x14ac:dyDescent="0.3">
      <c r="A44" s="3">
        <v>36</v>
      </c>
      <c r="B44" s="8" t="s">
        <v>135</v>
      </c>
      <c r="C44" s="3" t="s">
        <v>136</v>
      </c>
      <c r="D44" s="2">
        <v>2</v>
      </c>
      <c r="E44" s="60"/>
      <c r="F44" s="61">
        <f t="shared" si="1"/>
        <v>0</v>
      </c>
      <c r="G44" s="60"/>
      <c r="H44" s="60">
        <f t="shared" si="2"/>
        <v>0</v>
      </c>
      <c r="I44" s="60"/>
      <c r="J44" s="60">
        <f t="shared" si="3"/>
        <v>0</v>
      </c>
      <c r="K44" s="61">
        <f t="shared" si="4"/>
        <v>0</v>
      </c>
    </row>
    <row r="45" spans="1:11" ht="24" hidden="1" customHeight="1" outlineLevel="1" x14ac:dyDescent="0.3">
      <c r="A45" s="3">
        <v>37</v>
      </c>
      <c r="B45" s="8" t="s">
        <v>137</v>
      </c>
      <c r="C45" s="3" t="s">
        <v>230</v>
      </c>
      <c r="D45" s="2">
        <v>6</v>
      </c>
      <c r="E45" s="60"/>
      <c r="F45" s="61">
        <f t="shared" si="1"/>
        <v>0</v>
      </c>
      <c r="G45" s="60"/>
      <c r="H45" s="60">
        <f t="shared" si="2"/>
        <v>0</v>
      </c>
      <c r="I45" s="60"/>
      <c r="J45" s="60">
        <f t="shared" si="3"/>
        <v>0</v>
      </c>
      <c r="K45" s="61">
        <f t="shared" si="4"/>
        <v>0</v>
      </c>
    </row>
    <row r="46" spans="1:11" ht="25.2" hidden="1" customHeight="1" outlineLevel="1" x14ac:dyDescent="0.3">
      <c r="A46" s="3">
        <v>38</v>
      </c>
      <c r="B46" s="8" t="s">
        <v>163</v>
      </c>
      <c r="C46" s="3" t="s">
        <v>230</v>
      </c>
      <c r="D46" s="2">
        <v>1.2</v>
      </c>
      <c r="E46" s="60"/>
      <c r="F46" s="61">
        <f t="shared" si="1"/>
        <v>0</v>
      </c>
      <c r="G46" s="60"/>
      <c r="H46" s="60">
        <f t="shared" si="2"/>
        <v>0</v>
      </c>
      <c r="I46" s="60"/>
      <c r="J46" s="60">
        <f t="shared" si="3"/>
        <v>0</v>
      </c>
      <c r="K46" s="61">
        <f t="shared" si="4"/>
        <v>0</v>
      </c>
    </row>
    <row r="47" spans="1:11" ht="25.5" hidden="1" customHeight="1" outlineLevel="1" x14ac:dyDescent="0.3">
      <c r="A47" s="3">
        <v>39</v>
      </c>
      <c r="B47" s="8" t="s">
        <v>99</v>
      </c>
      <c r="C47" s="3" t="s">
        <v>46</v>
      </c>
      <c r="D47" s="2"/>
      <c r="E47" s="60"/>
      <c r="F47" s="61">
        <f t="shared" si="1"/>
        <v>0</v>
      </c>
      <c r="G47" s="60"/>
      <c r="H47" s="60">
        <f t="shared" si="2"/>
        <v>0</v>
      </c>
      <c r="I47" s="60"/>
      <c r="J47" s="60">
        <f t="shared" si="3"/>
        <v>0</v>
      </c>
      <c r="K47" s="61">
        <f t="shared" si="4"/>
        <v>0</v>
      </c>
    </row>
    <row r="48" spans="1:11" ht="21" customHeight="1" collapsed="1" x14ac:dyDescent="0.3">
      <c r="A48" s="44">
        <v>2</v>
      </c>
      <c r="B48" s="68" t="s">
        <v>718</v>
      </c>
      <c r="C48" s="41"/>
      <c r="D48" s="43"/>
      <c r="E48" s="66"/>
      <c r="F48" s="67">
        <f>SUM(F49:F86)</f>
        <v>0</v>
      </c>
      <c r="G48" s="66"/>
      <c r="H48" s="66"/>
      <c r="I48" s="66"/>
      <c r="J48" s="66"/>
      <c r="K48" s="82">
        <f t="shared" ref="K48" si="5">SUM(K49:K86)</f>
        <v>0</v>
      </c>
    </row>
    <row r="49" spans="1:11" ht="16.5" hidden="1" customHeight="1" outlineLevel="1" x14ac:dyDescent="0.3">
      <c r="A49" s="3">
        <v>1</v>
      </c>
      <c r="B49" s="8" t="s">
        <v>138</v>
      </c>
      <c r="C49" s="3" t="s">
        <v>40</v>
      </c>
      <c r="D49" s="2">
        <v>2</v>
      </c>
      <c r="E49" s="60"/>
      <c r="F49" s="60">
        <f t="shared" si="1"/>
        <v>0</v>
      </c>
      <c r="G49" s="60"/>
      <c r="H49" s="60">
        <f t="shared" si="2"/>
        <v>0</v>
      </c>
      <c r="I49" s="60"/>
      <c r="J49" s="60">
        <f t="shared" si="3"/>
        <v>0</v>
      </c>
      <c r="K49" s="60">
        <f t="shared" ref="K49:K79" si="6">J49+H49+F49</f>
        <v>0</v>
      </c>
    </row>
    <row r="50" spans="1:11" hidden="1" outlineLevel="1" x14ac:dyDescent="0.3">
      <c r="A50" s="3">
        <v>2</v>
      </c>
      <c r="B50" s="8" t="s">
        <v>139</v>
      </c>
      <c r="C50" s="3" t="s">
        <v>40</v>
      </c>
      <c r="D50" s="2">
        <v>650</v>
      </c>
      <c r="E50" s="60"/>
      <c r="F50" s="60">
        <f t="shared" si="1"/>
        <v>0</v>
      </c>
      <c r="G50" s="60"/>
      <c r="H50" s="60">
        <f t="shared" si="2"/>
        <v>0</v>
      </c>
      <c r="I50" s="60"/>
      <c r="J50" s="60">
        <f t="shared" si="3"/>
        <v>0</v>
      </c>
      <c r="K50" s="60">
        <f t="shared" si="6"/>
        <v>0</v>
      </c>
    </row>
    <row r="51" spans="1:11" hidden="1" outlineLevel="1" x14ac:dyDescent="0.3">
      <c r="A51" s="3">
        <v>3</v>
      </c>
      <c r="B51" s="8" t="s">
        <v>140</v>
      </c>
      <c r="C51" s="3" t="s">
        <v>40</v>
      </c>
      <c r="D51" s="2">
        <v>145</v>
      </c>
      <c r="E51" s="60"/>
      <c r="F51" s="60">
        <f t="shared" si="1"/>
        <v>0</v>
      </c>
      <c r="G51" s="60"/>
      <c r="H51" s="60">
        <f t="shared" si="2"/>
        <v>0</v>
      </c>
      <c r="I51" s="60"/>
      <c r="J51" s="60">
        <f t="shared" si="3"/>
        <v>0</v>
      </c>
      <c r="K51" s="60">
        <f t="shared" si="6"/>
        <v>0</v>
      </c>
    </row>
    <row r="52" spans="1:11" hidden="1" outlineLevel="1" x14ac:dyDescent="0.3">
      <c r="A52" s="3">
        <v>4</v>
      </c>
      <c r="B52" s="10" t="s">
        <v>285</v>
      </c>
      <c r="C52" s="34" t="s">
        <v>35</v>
      </c>
      <c r="D52" s="2">
        <v>2</v>
      </c>
      <c r="E52" s="60"/>
      <c r="F52" s="60">
        <f t="shared" si="1"/>
        <v>0</v>
      </c>
      <c r="G52" s="60"/>
      <c r="H52" s="60">
        <f t="shared" si="2"/>
        <v>0</v>
      </c>
      <c r="I52" s="60"/>
      <c r="J52" s="60">
        <f t="shared" si="3"/>
        <v>0</v>
      </c>
      <c r="K52" s="60">
        <f t="shared" si="6"/>
        <v>0</v>
      </c>
    </row>
    <row r="53" spans="1:11" ht="20.25" hidden="1" customHeight="1" outlineLevel="1" x14ac:dyDescent="0.3">
      <c r="A53" s="3">
        <v>5</v>
      </c>
      <c r="B53" s="10" t="s">
        <v>141</v>
      </c>
      <c r="C53" s="3" t="s">
        <v>35</v>
      </c>
      <c r="D53" s="2">
        <v>89</v>
      </c>
      <c r="E53" s="60"/>
      <c r="F53" s="60">
        <f t="shared" si="1"/>
        <v>0</v>
      </c>
      <c r="G53" s="60"/>
      <c r="H53" s="60">
        <f t="shared" si="2"/>
        <v>0</v>
      </c>
      <c r="I53" s="60"/>
      <c r="J53" s="60">
        <f t="shared" si="3"/>
        <v>0</v>
      </c>
      <c r="K53" s="60">
        <f t="shared" si="6"/>
        <v>0</v>
      </c>
    </row>
    <row r="54" spans="1:11" hidden="1" outlineLevel="1" x14ac:dyDescent="0.3">
      <c r="A54" s="3">
        <v>6</v>
      </c>
      <c r="B54" s="10" t="s">
        <v>142</v>
      </c>
      <c r="C54" s="3" t="s">
        <v>35</v>
      </c>
      <c r="D54" s="2">
        <v>32</v>
      </c>
      <c r="E54" s="60"/>
      <c r="F54" s="60">
        <f t="shared" si="1"/>
        <v>0</v>
      </c>
      <c r="G54" s="60"/>
      <c r="H54" s="60">
        <f t="shared" si="2"/>
        <v>0</v>
      </c>
      <c r="I54" s="60"/>
      <c r="J54" s="60">
        <f t="shared" si="3"/>
        <v>0</v>
      </c>
      <c r="K54" s="60">
        <f t="shared" si="6"/>
        <v>0</v>
      </c>
    </row>
    <row r="55" spans="1:11" hidden="1" outlineLevel="1" x14ac:dyDescent="0.3">
      <c r="A55" s="3">
        <v>7</v>
      </c>
      <c r="B55" s="10" t="s">
        <v>143</v>
      </c>
      <c r="C55" s="3" t="s">
        <v>35</v>
      </c>
      <c r="D55" s="2">
        <v>83</v>
      </c>
      <c r="E55" s="60"/>
      <c r="F55" s="60">
        <f t="shared" si="1"/>
        <v>0</v>
      </c>
      <c r="G55" s="60"/>
      <c r="H55" s="60">
        <f t="shared" si="2"/>
        <v>0</v>
      </c>
      <c r="I55" s="60"/>
      <c r="J55" s="60">
        <f t="shared" si="3"/>
        <v>0</v>
      </c>
      <c r="K55" s="60">
        <f t="shared" si="6"/>
        <v>0</v>
      </c>
    </row>
    <row r="56" spans="1:11" hidden="1" outlineLevel="1" x14ac:dyDescent="0.3">
      <c r="A56" s="3">
        <v>8</v>
      </c>
      <c r="B56" s="10" t="s">
        <v>144</v>
      </c>
      <c r="C56" s="3" t="s">
        <v>35</v>
      </c>
      <c r="D56" s="2">
        <v>59</v>
      </c>
      <c r="E56" s="60"/>
      <c r="F56" s="60">
        <f t="shared" si="1"/>
        <v>0</v>
      </c>
      <c r="G56" s="60"/>
      <c r="H56" s="60">
        <f t="shared" si="2"/>
        <v>0</v>
      </c>
      <c r="I56" s="60"/>
      <c r="J56" s="60">
        <f t="shared" si="3"/>
        <v>0</v>
      </c>
      <c r="K56" s="60">
        <f t="shared" si="6"/>
        <v>0</v>
      </c>
    </row>
    <row r="57" spans="1:11" ht="16.5" hidden="1" customHeight="1" outlineLevel="1" x14ac:dyDescent="0.3">
      <c r="A57" s="3">
        <v>9</v>
      </c>
      <c r="B57" s="10" t="s">
        <v>145</v>
      </c>
      <c r="C57" s="3" t="s">
        <v>35</v>
      </c>
      <c r="D57" s="2">
        <v>95</v>
      </c>
      <c r="E57" s="60"/>
      <c r="F57" s="60">
        <f t="shared" si="1"/>
        <v>0</v>
      </c>
      <c r="G57" s="60"/>
      <c r="H57" s="60">
        <f t="shared" si="2"/>
        <v>0</v>
      </c>
      <c r="I57" s="60"/>
      <c r="J57" s="60">
        <f t="shared" si="3"/>
        <v>0</v>
      </c>
      <c r="K57" s="60">
        <f t="shared" si="6"/>
        <v>0</v>
      </c>
    </row>
    <row r="58" spans="1:11" hidden="1" outlineLevel="1" x14ac:dyDescent="0.3">
      <c r="A58" s="3">
        <v>10</v>
      </c>
      <c r="B58" s="10" t="s">
        <v>146</v>
      </c>
      <c r="C58" s="3" t="s">
        <v>35</v>
      </c>
      <c r="D58" s="2">
        <v>5</v>
      </c>
      <c r="E58" s="60"/>
      <c r="F58" s="60">
        <f t="shared" si="1"/>
        <v>0</v>
      </c>
      <c r="G58" s="60"/>
      <c r="H58" s="60">
        <f t="shared" si="2"/>
        <v>0</v>
      </c>
      <c r="I58" s="60"/>
      <c r="J58" s="60">
        <f t="shared" si="3"/>
        <v>0</v>
      </c>
      <c r="K58" s="60">
        <f t="shared" si="6"/>
        <v>0</v>
      </c>
    </row>
    <row r="59" spans="1:11" hidden="1" outlineLevel="1" x14ac:dyDescent="0.3">
      <c r="A59" s="3">
        <v>11</v>
      </c>
      <c r="B59" s="10" t="s">
        <v>147</v>
      </c>
      <c r="C59" s="3" t="s">
        <v>35</v>
      </c>
      <c r="D59" s="2">
        <v>5</v>
      </c>
      <c r="E59" s="60"/>
      <c r="F59" s="60">
        <f t="shared" si="1"/>
        <v>0</v>
      </c>
      <c r="G59" s="60"/>
      <c r="H59" s="60">
        <f t="shared" si="2"/>
        <v>0</v>
      </c>
      <c r="I59" s="60"/>
      <c r="J59" s="60">
        <f t="shared" si="3"/>
        <v>0</v>
      </c>
      <c r="K59" s="60">
        <f t="shared" si="6"/>
        <v>0</v>
      </c>
    </row>
    <row r="60" spans="1:11" ht="15" hidden="1" customHeight="1" outlineLevel="1" x14ac:dyDescent="0.3">
      <c r="A60" s="3">
        <v>12</v>
      </c>
      <c r="B60" s="10" t="s">
        <v>148</v>
      </c>
      <c r="C60" s="3" t="s">
        <v>35</v>
      </c>
      <c r="D60" s="2">
        <v>28</v>
      </c>
      <c r="E60" s="60"/>
      <c r="F60" s="60">
        <f t="shared" si="1"/>
        <v>0</v>
      </c>
      <c r="G60" s="60"/>
      <c r="H60" s="60">
        <f t="shared" si="2"/>
        <v>0</v>
      </c>
      <c r="I60" s="60"/>
      <c r="J60" s="60">
        <f t="shared" si="3"/>
        <v>0</v>
      </c>
      <c r="K60" s="60">
        <f t="shared" si="6"/>
        <v>0</v>
      </c>
    </row>
    <row r="61" spans="1:11" ht="15" hidden="1" customHeight="1" outlineLevel="1" x14ac:dyDescent="0.3">
      <c r="A61" s="3">
        <v>13</v>
      </c>
      <c r="B61" s="8" t="s">
        <v>149</v>
      </c>
      <c r="C61" s="3" t="s">
        <v>35</v>
      </c>
      <c r="D61" s="2">
        <v>1</v>
      </c>
      <c r="E61" s="60"/>
      <c r="F61" s="60">
        <f t="shared" si="1"/>
        <v>0</v>
      </c>
      <c r="G61" s="60"/>
      <c r="H61" s="60">
        <f t="shared" si="2"/>
        <v>0</v>
      </c>
      <c r="I61" s="60"/>
      <c r="J61" s="60">
        <f t="shared" si="3"/>
        <v>0</v>
      </c>
      <c r="K61" s="60">
        <f t="shared" si="6"/>
        <v>0</v>
      </c>
    </row>
    <row r="62" spans="1:11" hidden="1" outlineLevel="1" x14ac:dyDescent="0.3">
      <c r="A62" s="3">
        <v>14</v>
      </c>
      <c r="B62" s="8" t="s">
        <v>150</v>
      </c>
      <c r="C62" s="3" t="s">
        <v>35</v>
      </c>
      <c r="D62" s="2">
        <v>1</v>
      </c>
      <c r="E62" s="60"/>
      <c r="F62" s="60">
        <f t="shared" si="1"/>
        <v>0</v>
      </c>
      <c r="G62" s="60"/>
      <c r="H62" s="60">
        <f t="shared" si="2"/>
        <v>0</v>
      </c>
      <c r="I62" s="60"/>
      <c r="J62" s="60">
        <f t="shared" si="3"/>
        <v>0</v>
      </c>
      <c r="K62" s="60">
        <f t="shared" si="6"/>
        <v>0</v>
      </c>
    </row>
    <row r="63" spans="1:11" hidden="1" outlineLevel="1" x14ac:dyDescent="0.3">
      <c r="A63" s="3">
        <v>15</v>
      </c>
      <c r="B63" s="10" t="s">
        <v>151</v>
      </c>
      <c r="C63" s="3" t="s">
        <v>35</v>
      </c>
      <c r="D63" s="2">
        <v>23</v>
      </c>
      <c r="E63" s="60"/>
      <c r="F63" s="60">
        <f t="shared" si="1"/>
        <v>0</v>
      </c>
      <c r="G63" s="60"/>
      <c r="H63" s="60">
        <f t="shared" si="2"/>
        <v>0</v>
      </c>
      <c r="I63" s="60"/>
      <c r="J63" s="60">
        <f t="shared" si="3"/>
        <v>0</v>
      </c>
      <c r="K63" s="60">
        <f t="shared" si="6"/>
        <v>0</v>
      </c>
    </row>
    <row r="64" spans="1:11" hidden="1" outlineLevel="1" x14ac:dyDescent="0.3">
      <c r="A64" s="3">
        <v>16</v>
      </c>
      <c r="B64" s="10" t="s">
        <v>152</v>
      </c>
      <c r="C64" s="3" t="s">
        <v>36</v>
      </c>
      <c r="D64" s="2">
        <v>20</v>
      </c>
      <c r="E64" s="60"/>
      <c r="F64" s="60">
        <f t="shared" si="1"/>
        <v>0</v>
      </c>
      <c r="G64" s="60"/>
      <c r="H64" s="60">
        <f t="shared" si="2"/>
        <v>0</v>
      </c>
      <c r="I64" s="60"/>
      <c r="J64" s="60">
        <f t="shared" si="3"/>
        <v>0</v>
      </c>
      <c r="K64" s="60">
        <f t="shared" si="6"/>
        <v>0</v>
      </c>
    </row>
    <row r="65" spans="1:11" hidden="1" outlineLevel="1" x14ac:dyDescent="0.3">
      <c r="A65" s="3">
        <v>17</v>
      </c>
      <c r="B65" s="10" t="s">
        <v>153</v>
      </c>
      <c r="C65" s="3" t="s">
        <v>36</v>
      </c>
      <c r="D65" s="2">
        <v>1</v>
      </c>
      <c r="E65" s="60"/>
      <c r="F65" s="60">
        <f t="shared" si="1"/>
        <v>0</v>
      </c>
      <c r="G65" s="60"/>
      <c r="H65" s="60">
        <f t="shared" si="2"/>
        <v>0</v>
      </c>
      <c r="I65" s="60"/>
      <c r="J65" s="60">
        <f t="shared" si="3"/>
        <v>0</v>
      </c>
      <c r="K65" s="60">
        <f t="shared" si="6"/>
        <v>0</v>
      </c>
    </row>
    <row r="66" spans="1:11" hidden="1" outlineLevel="1" x14ac:dyDescent="0.3">
      <c r="A66" s="3">
        <v>18</v>
      </c>
      <c r="B66" s="10" t="s">
        <v>154</v>
      </c>
      <c r="C66" s="3" t="s">
        <v>36</v>
      </c>
      <c r="D66" s="2">
        <v>47</v>
      </c>
      <c r="E66" s="60"/>
      <c r="F66" s="60">
        <f t="shared" si="1"/>
        <v>0</v>
      </c>
      <c r="G66" s="60"/>
      <c r="H66" s="60">
        <f t="shared" si="2"/>
        <v>0</v>
      </c>
      <c r="I66" s="60"/>
      <c r="J66" s="60">
        <f t="shared" si="3"/>
        <v>0</v>
      </c>
      <c r="K66" s="60">
        <f t="shared" si="6"/>
        <v>0</v>
      </c>
    </row>
    <row r="67" spans="1:11" ht="15" hidden="1" customHeight="1" outlineLevel="1" x14ac:dyDescent="0.3">
      <c r="A67" s="3">
        <v>19</v>
      </c>
      <c r="B67" s="10" t="s">
        <v>286</v>
      </c>
      <c r="C67" s="3" t="s">
        <v>36</v>
      </c>
      <c r="D67" s="2">
        <v>1</v>
      </c>
      <c r="E67" s="60"/>
      <c r="F67" s="60">
        <f t="shared" si="1"/>
        <v>0</v>
      </c>
      <c r="G67" s="60"/>
      <c r="H67" s="60">
        <f t="shared" si="2"/>
        <v>0</v>
      </c>
      <c r="I67" s="60"/>
      <c r="J67" s="60">
        <f t="shared" si="3"/>
        <v>0</v>
      </c>
      <c r="K67" s="60">
        <f t="shared" si="6"/>
        <v>0</v>
      </c>
    </row>
    <row r="68" spans="1:11" hidden="1" outlineLevel="1" x14ac:dyDescent="0.3">
      <c r="A68" s="3">
        <v>20</v>
      </c>
      <c r="B68" s="10" t="s">
        <v>155</v>
      </c>
      <c r="C68" s="3" t="s">
        <v>36</v>
      </c>
      <c r="D68" s="2">
        <v>14</v>
      </c>
      <c r="E68" s="60"/>
      <c r="F68" s="60">
        <f t="shared" si="1"/>
        <v>0</v>
      </c>
      <c r="G68" s="60"/>
      <c r="H68" s="60">
        <f t="shared" si="2"/>
        <v>0</v>
      </c>
      <c r="I68" s="60"/>
      <c r="J68" s="60">
        <f t="shared" si="3"/>
        <v>0</v>
      </c>
      <c r="K68" s="60">
        <f t="shared" si="6"/>
        <v>0</v>
      </c>
    </row>
    <row r="69" spans="1:11" hidden="1" outlineLevel="1" x14ac:dyDescent="0.3">
      <c r="A69" s="3">
        <v>21</v>
      </c>
      <c r="B69" s="10" t="s">
        <v>156</v>
      </c>
      <c r="C69" s="3" t="s">
        <v>36</v>
      </c>
      <c r="D69" s="2">
        <v>34</v>
      </c>
      <c r="E69" s="60"/>
      <c r="F69" s="60">
        <f t="shared" si="1"/>
        <v>0</v>
      </c>
      <c r="G69" s="60"/>
      <c r="H69" s="60">
        <f t="shared" si="2"/>
        <v>0</v>
      </c>
      <c r="I69" s="60"/>
      <c r="J69" s="60">
        <f t="shared" si="3"/>
        <v>0</v>
      </c>
      <c r="K69" s="60">
        <f t="shared" si="6"/>
        <v>0</v>
      </c>
    </row>
    <row r="70" spans="1:11" hidden="1" outlineLevel="1" x14ac:dyDescent="0.3">
      <c r="A70" s="3">
        <v>22</v>
      </c>
      <c r="B70" s="10" t="s">
        <v>526</v>
      </c>
      <c r="C70" s="3" t="s">
        <v>36</v>
      </c>
      <c r="D70" s="2">
        <v>9</v>
      </c>
      <c r="E70" s="60"/>
      <c r="F70" s="60">
        <f t="shared" si="1"/>
        <v>0</v>
      </c>
      <c r="G70" s="60"/>
      <c r="H70" s="60">
        <f t="shared" si="2"/>
        <v>0</v>
      </c>
      <c r="I70" s="60"/>
      <c r="J70" s="60">
        <f t="shared" si="3"/>
        <v>0</v>
      </c>
      <c r="K70" s="60">
        <f t="shared" si="6"/>
        <v>0</v>
      </c>
    </row>
    <row r="71" spans="1:11" s="171" customFormat="1" ht="27.6" hidden="1" outlineLevel="1" x14ac:dyDescent="0.3">
      <c r="A71" s="12">
        <v>23</v>
      </c>
      <c r="B71" s="8" t="s">
        <v>527</v>
      </c>
      <c r="C71" s="12" t="s">
        <v>36</v>
      </c>
      <c r="D71" s="13">
        <v>8</v>
      </c>
      <c r="E71" s="62"/>
      <c r="F71" s="60">
        <f t="shared" si="1"/>
        <v>0</v>
      </c>
      <c r="G71" s="60"/>
      <c r="H71" s="60">
        <f t="shared" si="2"/>
        <v>0</v>
      </c>
      <c r="I71" s="62"/>
      <c r="J71" s="60">
        <f t="shared" si="3"/>
        <v>0</v>
      </c>
      <c r="K71" s="60">
        <f t="shared" si="6"/>
        <v>0</v>
      </c>
    </row>
    <row r="72" spans="1:11" ht="27.6" hidden="1" outlineLevel="1" x14ac:dyDescent="0.3">
      <c r="A72" s="3">
        <v>24</v>
      </c>
      <c r="B72" s="8" t="s">
        <v>525</v>
      </c>
      <c r="C72" s="3" t="s">
        <v>36</v>
      </c>
      <c r="D72" s="2">
        <v>12</v>
      </c>
      <c r="E72" s="60"/>
      <c r="F72" s="60">
        <f t="shared" si="1"/>
        <v>0</v>
      </c>
      <c r="G72" s="60"/>
      <c r="H72" s="60">
        <f t="shared" si="2"/>
        <v>0</v>
      </c>
      <c r="I72" s="60"/>
      <c r="J72" s="60">
        <f t="shared" si="3"/>
        <v>0</v>
      </c>
      <c r="K72" s="60">
        <f t="shared" si="6"/>
        <v>0</v>
      </c>
    </row>
    <row r="73" spans="1:11" hidden="1" outlineLevel="1" x14ac:dyDescent="0.3">
      <c r="A73" s="3">
        <v>22</v>
      </c>
      <c r="B73" s="10" t="s">
        <v>157</v>
      </c>
      <c r="C73" s="3" t="s">
        <v>35</v>
      </c>
      <c r="D73" s="2">
        <v>200</v>
      </c>
      <c r="E73" s="60"/>
      <c r="F73" s="60">
        <f t="shared" ref="F73:F85" si="7">E73*D73</f>
        <v>0</v>
      </c>
      <c r="G73" s="60"/>
      <c r="H73" s="60">
        <f t="shared" ref="H73:H86" si="8">G73*D73</f>
        <v>0</v>
      </c>
      <c r="I73" s="60"/>
      <c r="J73" s="60">
        <f t="shared" ref="J73:J86" si="9">I73*D73</f>
        <v>0</v>
      </c>
      <c r="K73" s="60">
        <f t="shared" si="6"/>
        <v>0</v>
      </c>
    </row>
    <row r="74" spans="1:11" hidden="1" outlineLevel="1" x14ac:dyDescent="0.3">
      <c r="A74" s="3">
        <v>23</v>
      </c>
      <c r="B74" s="10" t="s">
        <v>158</v>
      </c>
      <c r="C74" s="3" t="s">
        <v>35</v>
      </c>
      <c r="D74" s="2">
        <v>2</v>
      </c>
      <c r="E74" s="60"/>
      <c r="F74" s="60">
        <f t="shared" si="7"/>
        <v>0</v>
      </c>
      <c r="G74" s="60"/>
      <c r="H74" s="60">
        <f t="shared" si="8"/>
        <v>0</v>
      </c>
      <c r="I74" s="60"/>
      <c r="J74" s="60">
        <f t="shared" si="9"/>
        <v>0</v>
      </c>
      <c r="K74" s="60">
        <f t="shared" si="6"/>
        <v>0</v>
      </c>
    </row>
    <row r="75" spans="1:11" hidden="1" outlineLevel="1" x14ac:dyDescent="0.3">
      <c r="A75" s="3">
        <v>24</v>
      </c>
      <c r="B75" s="10" t="s">
        <v>159</v>
      </c>
      <c r="C75" s="3" t="s">
        <v>35</v>
      </c>
      <c r="D75" s="2">
        <v>187</v>
      </c>
      <c r="E75" s="60"/>
      <c r="F75" s="60">
        <f t="shared" si="7"/>
        <v>0</v>
      </c>
      <c r="G75" s="60"/>
      <c r="H75" s="60">
        <f t="shared" si="8"/>
        <v>0</v>
      </c>
      <c r="I75" s="60"/>
      <c r="J75" s="60">
        <f t="shared" si="9"/>
        <v>0</v>
      </c>
      <c r="K75" s="60">
        <f t="shared" si="6"/>
        <v>0</v>
      </c>
    </row>
    <row r="76" spans="1:11" ht="27.6" hidden="1" outlineLevel="1" x14ac:dyDescent="0.3">
      <c r="A76" s="3">
        <v>25</v>
      </c>
      <c r="B76" s="8" t="s">
        <v>523</v>
      </c>
      <c r="C76" s="3" t="s">
        <v>35</v>
      </c>
      <c r="D76" s="2">
        <v>2</v>
      </c>
      <c r="E76" s="60"/>
      <c r="F76" s="60">
        <f t="shared" si="7"/>
        <v>0</v>
      </c>
      <c r="G76" s="60"/>
      <c r="H76" s="60">
        <f t="shared" si="8"/>
        <v>0</v>
      </c>
      <c r="I76" s="60"/>
      <c r="J76" s="60">
        <f t="shared" si="9"/>
        <v>0</v>
      </c>
      <c r="K76" s="60">
        <f t="shared" si="6"/>
        <v>0</v>
      </c>
    </row>
    <row r="77" spans="1:11" hidden="1" outlineLevel="1" x14ac:dyDescent="0.3">
      <c r="A77" s="3"/>
      <c r="B77" s="8" t="s">
        <v>522</v>
      </c>
      <c r="C77" s="3" t="s">
        <v>35</v>
      </c>
      <c r="D77" s="2">
        <v>2</v>
      </c>
      <c r="E77" s="60"/>
      <c r="F77" s="60">
        <f t="shared" si="7"/>
        <v>0</v>
      </c>
      <c r="G77" s="60"/>
      <c r="H77" s="60">
        <f t="shared" si="8"/>
        <v>0</v>
      </c>
      <c r="I77" s="60"/>
      <c r="J77" s="60">
        <f t="shared" si="9"/>
        <v>0</v>
      </c>
      <c r="K77" s="60">
        <f t="shared" si="6"/>
        <v>0</v>
      </c>
    </row>
    <row r="78" spans="1:11" ht="27.6" hidden="1" outlineLevel="1" x14ac:dyDescent="0.3">
      <c r="A78" s="3"/>
      <c r="B78" s="8" t="s">
        <v>524</v>
      </c>
      <c r="C78" s="3" t="s">
        <v>43</v>
      </c>
      <c r="D78" s="2">
        <v>0.25</v>
      </c>
      <c r="E78" s="60"/>
      <c r="F78" s="60">
        <f t="shared" si="7"/>
        <v>0</v>
      </c>
      <c r="G78" s="60"/>
      <c r="H78" s="60">
        <f t="shared" si="8"/>
        <v>0</v>
      </c>
      <c r="I78" s="60"/>
      <c r="J78" s="60">
        <f t="shared" si="9"/>
        <v>0</v>
      </c>
      <c r="K78" s="60">
        <f t="shared" si="6"/>
        <v>0</v>
      </c>
    </row>
    <row r="79" spans="1:11" hidden="1" outlineLevel="1" x14ac:dyDescent="0.3">
      <c r="A79" s="3">
        <v>26</v>
      </c>
      <c r="B79" s="10" t="s">
        <v>160</v>
      </c>
      <c r="C79" s="3" t="s">
        <v>35</v>
      </c>
      <c r="D79" s="2">
        <v>2</v>
      </c>
      <c r="E79" s="60"/>
      <c r="F79" s="60">
        <f t="shared" si="7"/>
        <v>0</v>
      </c>
      <c r="G79" s="60"/>
      <c r="H79" s="60">
        <f t="shared" si="8"/>
        <v>0</v>
      </c>
      <c r="I79" s="60"/>
      <c r="J79" s="60">
        <f t="shared" si="9"/>
        <v>0</v>
      </c>
      <c r="K79" s="60">
        <f t="shared" si="6"/>
        <v>0</v>
      </c>
    </row>
    <row r="80" spans="1:11" hidden="1" outlineLevel="1" x14ac:dyDescent="0.3">
      <c r="A80" s="3">
        <v>27</v>
      </c>
      <c r="B80" s="10" t="s">
        <v>161</v>
      </c>
      <c r="C80" s="3" t="s">
        <v>136</v>
      </c>
      <c r="D80" s="2">
        <v>2</v>
      </c>
      <c r="E80" s="60"/>
      <c r="F80" s="60">
        <f t="shared" si="7"/>
        <v>0</v>
      </c>
      <c r="G80" s="60"/>
      <c r="H80" s="60">
        <f t="shared" si="8"/>
        <v>0</v>
      </c>
      <c r="I80" s="60"/>
      <c r="J80" s="60">
        <f t="shared" si="9"/>
        <v>0</v>
      </c>
      <c r="K80" s="60">
        <f t="shared" ref="K80:K86" si="10">J80+H80+F80</f>
        <v>0</v>
      </c>
    </row>
    <row r="81" spans="1:11" hidden="1" outlineLevel="1" x14ac:dyDescent="0.3">
      <c r="A81" s="3">
        <v>28</v>
      </c>
      <c r="B81" s="10" t="s">
        <v>162</v>
      </c>
      <c r="C81" s="3" t="s">
        <v>230</v>
      </c>
      <c r="D81" s="2">
        <v>45</v>
      </c>
      <c r="E81" s="60"/>
      <c r="F81" s="60">
        <f t="shared" si="7"/>
        <v>0</v>
      </c>
      <c r="G81" s="60"/>
      <c r="H81" s="60">
        <f t="shared" si="8"/>
        <v>0</v>
      </c>
      <c r="I81" s="60"/>
      <c r="J81" s="60">
        <f t="shared" si="9"/>
        <v>0</v>
      </c>
      <c r="K81" s="60">
        <f t="shared" si="10"/>
        <v>0</v>
      </c>
    </row>
    <row r="82" spans="1:11" hidden="1" outlineLevel="1" x14ac:dyDescent="0.3">
      <c r="A82" s="3">
        <v>29</v>
      </c>
      <c r="B82" s="10" t="s">
        <v>137</v>
      </c>
      <c r="C82" s="3" t="s">
        <v>230</v>
      </c>
      <c r="D82" s="2">
        <v>36</v>
      </c>
      <c r="E82" s="60"/>
      <c r="F82" s="60">
        <f t="shared" si="7"/>
        <v>0</v>
      </c>
      <c r="G82" s="60"/>
      <c r="H82" s="60">
        <f t="shared" si="8"/>
        <v>0</v>
      </c>
      <c r="I82" s="60"/>
      <c r="J82" s="60">
        <f t="shared" si="9"/>
        <v>0</v>
      </c>
      <c r="K82" s="60">
        <f t="shared" si="10"/>
        <v>0</v>
      </c>
    </row>
    <row r="83" spans="1:11" hidden="1" outlineLevel="1" x14ac:dyDescent="0.3">
      <c r="A83" s="3">
        <v>30</v>
      </c>
      <c r="B83" s="10" t="s">
        <v>519</v>
      </c>
      <c r="C83" s="3" t="s">
        <v>230</v>
      </c>
      <c r="D83" s="2">
        <v>9</v>
      </c>
      <c r="E83" s="60"/>
      <c r="F83" s="60">
        <f t="shared" si="7"/>
        <v>0</v>
      </c>
      <c r="G83" s="60"/>
      <c r="H83" s="60">
        <f t="shared" si="8"/>
        <v>0</v>
      </c>
      <c r="I83" s="60"/>
      <c r="J83" s="60">
        <f t="shared" si="9"/>
        <v>0</v>
      </c>
      <c r="K83" s="60">
        <f t="shared" si="10"/>
        <v>0</v>
      </c>
    </row>
    <row r="84" spans="1:11" hidden="1" outlineLevel="1" x14ac:dyDescent="0.3">
      <c r="A84" s="3">
        <v>31</v>
      </c>
      <c r="B84" s="10" t="s">
        <v>163</v>
      </c>
      <c r="C84" s="3" t="s">
        <v>230</v>
      </c>
      <c r="D84" s="2">
        <v>3.5</v>
      </c>
      <c r="E84" s="60"/>
      <c r="F84" s="60">
        <f t="shared" si="7"/>
        <v>0</v>
      </c>
      <c r="G84" s="60"/>
      <c r="H84" s="60">
        <f t="shared" si="8"/>
        <v>0</v>
      </c>
      <c r="I84" s="60"/>
      <c r="J84" s="60">
        <f t="shared" si="9"/>
        <v>0</v>
      </c>
      <c r="K84" s="60">
        <f t="shared" si="10"/>
        <v>0</v>
      </c>
    </row>
    <row r="85" spans="1:11" ht="18" hidden="1" customHeight="1" outlineLevel="1" x14ac:dyDescent="0.3">
      <c r="A85" s="3">
        <v>32</v>
      </c>
      <c r="B85" s="8" t="s">
        <v>521</v>
      </c>
      <c r="C85" s="3" t="s">
        <v>35</v>
      </c>
      <c r="D85" s="2">
        <v>112</v>
      </c>
      <c r="E85" s="60"/>
      <c r="F85" s="60">
        <f t="shared" si="7"/>
        <v>0</v>
      </c>
      <c r="G85" s="60"/>
      <c r="H85" s="60">
        <f t="shared" si="8"/>
        <v>0</v>
      </c>
      <c r="I85" s="60"/>
      <c r="J85" s="60">
        <f t="shared" si="9"/>
        <v>0</v>
      </c>
      <c r="K85" s="60">
        <f t="shared" si="10"/>
        <v>0</v>
      </c>
    </row>
    <row r="86" spans="1:11" ht="18" hidden="1" customHeight="1" outlineLevel="1" x14ac:dyDescent="0.3">
      <c r="A86" s="3">
        <v>33</v>
      </c>
      <c r="B86" s="8" t="s">
        <v>99</v>
      </c>
      <c r="C86" s="3" t="s">
        <v>46</v>
      </c>
      <c r="D86" s="2"/>
      <c r="E86" s="60"/>
      <c r="F86" s="60">
        <v>0</v>
      </c>
      <c r="G86" s="60"/>
      <c r="H86" s="60">
        <f t="shared" si="8"/>
        <v>0</v>
      </c>
      <c r="I86" s="60"/>
      <c r="J86" s="60">
        <f t="shared" si="9"/>
        <v>0</v>
      </c>
      <c r="K86" s="60">
        <f t="shared" si="10"/>
        <v>0</v>
      </c>
    </row>
    <row r="87" spans="1:11" ht="15.75" customHeight="1" collapsed="1" x14ac:dyDescent="0.3">
      <c r="A87" s="3"/>
      <c r="B87" s="6" t="s">
        <v>86</v>
      </c>
      <c r="C87" s="3"/>
      <c r="D87" s="2"/>
      <c r="E87" s="60"/>
      <c r="F87" s="61">
        <f>F8+F48</f>
        <v>0</v>
      </c>
      <c r="G87" s="60"/>
      <c r="H87" s="60"/>
      <c r="I87" s="60"/>
      <c r="J87" s="60"/>
      <c r="K87" s="60">
        <f>K8+K48</f>
        <v>0</v>
      </c>
    </row>
    <row r="88" spans="1:11" ht="13.5" customHeight="1" x14ac:dyDescent="0.3">
      <c r="A88" s="6"/>
      <c r="B88" s="26" t="s">
        <v>87</v>
      </c>
      <c r="C88" s="14">
        <v>0.02</v>
      </c>
      <c r="D88" s="25"/>
      <c r="E88" s="63"/>
      <c r="F88" s="63"/>
      <c r="G88" s="63"/>
      <c r="H88" s="63"/>
      <c r="I88" s="63"/>
      <c r="J88" s="63"/>
      <c r="K88" s="62">
        <f>F87*C88</f>
        <v>0</v>
      </c>
    </row>
    <row r="89" spans="1:11" x14ac:dyDescent="0.3">
      <c r="A89" s="6"/>
      <c r="B89" s="26" t="s">
        <v>32</v>
      </c>
      <c r="C89" s="12"/>
      <c r="D89" s="25"/>
      <c r="E89" s="63"/>
      <c r="F89" s="63"/>
      <c r="G89" s="63"/>
      <c r="H89" s="63"/>
      <c r="I89" s="63"/>
      <c r="J89" s="63"/>
      <c r="K89" s="62">
        <f>K87+K88</f>
        <v>0</v>
      </c>
    </row>
    <row r="90" spans="1:11" x14ac:dyDescent="0.3">
      <c r="A90" s="6"/>
      <c r="B90" s="26" t="s">
        <v>88</v>
      </c>
      <c r="C90" s="14">
        <v>7.0000000000000007E-2</v>
      </c>
      <c r="D90" s="25"/>
      <c r="E90" s="63"/>
      <c r="F90" s="63"/>
      <c r="G90" s="63"/>
      <c r="H90" s="63"/>
      <c r="I90" s="63"/>
      <c r="J90" s="63"/>
      <c r="K90" s="62">
        <f>K89*C90</f>
        <v>0</v>
      </c>
    </row>
    <row r="91" spans="1:11" x14ac:dyDescent="0.3">
      <c r="A91" s="6"/>
      <c r="B91" s="26" t="s">
        <v>32</v>
      </c>
      <c r="C91" s="12"/>
      <c r="D91" s="25"/>
      <c r="E91" s="63"/>
      <c r="F91" s="63"/>
      <c r="G91" s="63"/>
      <c r="H91" s="63"/>
      <c r="I91" s="63"/>
      <c r="J91" s="63"/>
      <c r="K91" s="62">
        <f>K89+K90</f>
        <v>0</v>
      </c>
    </row>
    <row r="92" spans="1:11" x14ac:dyDescent="0.3">
      <c r="A92" s="6"/>
      <c r="B92" s="26" t="s">
        <v>89</v>
      </c>
      <c r="C92" s="14">
        <v>7.0000000000000007E-2</v>
      </c>
      <c r="D92" s="25"/>
      <c r="E92" s="63"/>
      <c r="F92" s="63"/>
      <c r="G92" s="63"/>
      <c r="H92" s="63"/>
      <c r="I92" s="63"/>
      <c r="J92" s="63"/>
      <c r="K92" s="62">
        <f>K91*C92</f>
        <v>0</v>
      </c>
    </row>
    <row r="93" spans="1:11" x14ac:dyDescent="0.3">
      <c r="A93" s="9"/>
      <c r="B93" s="26" t="s">
        <v>32</v>
      </c>
      <c r="C93" s="12"/>
      <c r="D93" s="25"/>
      <c r="E93" s="63"/>
      <c r="F93" s="63"/>
      <c r="G93" s="63"/>
      <c r="H93" s="63"/>
      <c r="I93" s="63"/>
      <c r="J93" s="63"/>
      <c r="K93" s="62">
        <f>K91+K92</f>
        <v>0</v>
      </c>
    </row>
    <row r="94" spans="1:11" x14ac:dyDescent="0.3">
      <c r="A94" s="9"/>
      <c r="B94" s="27" t="s">
        <v>625</v>
      </c>
      <c r="C94" s="28">
        <v>0.03</v>
      </c>
      <c r="D94" s="15"/>
      <c r="E94" s="64"/>
      <c r="F94" s="64"/>
      <c r="G94" s="64"/>
      <c r="H94" s="64"/>
      <c r="I94" s="64"/>
      <c r="J94" s="64"/>
      <c r="K94" s="65">
        <f>K93*C94</f>
        <v>0</v>
      </c>
    </row>
    <row r="95" spans="1:11" x14ac:dyDescent="0.3">
      <c r="A95" s="9"/>
      <c r="B95" s="27" t="s">
        <v>32</v>
      </c>
      <c r="C95" s="1"/>
      <c r="D95" s="15"/>
      <c r="E95" s="64"/>
      <c r="F95" s="64"/>
      <c r="G95" s="64"/>
      <c r="H95" s="64"/>
      <c r="I95" s="64"/>
      <c r="J95" s="64"/>
      <c r="K95" s="65">
        <f>K94+K93</f>
        <v>0</v>
      </c>
    </row>
    <row r="96" spans="1:11" x14ac:dyDescent="0.3">
      <c r="A96" s="35"/>
      <c r="B96" s="35" t="s">
        <v>558</v>
      </c>
      <c r="C96" s="19">
        <v>0.18</v>
      </c>
      <c r="D96" s="35"/>
      <c r="E96" s="79"/>
      <c r="F96" s="79"/>
      <c r="G96" s="79"/>
      <c r="H96" s="79"/>
      <c r="I96" s="79"/>
      <c r="J96" s="79"/>
      <c r="K96" s="62">
        <f>K95*C96</f>
        <v>0</v>
      </c>
    </row>
    <row r="97" spans="1:11" x14ac:dyDescent="0.3">
      <c r="A97" s="35"/>
      <c r="B97" s="36" t="s">
        <v>561</v>
      </c>
      <c r="C97" s="35"/>
      <c r="D97" s="35"/>
      <c r="E97" s="79"/>
      <c r="F97" s="79"/>
      <c r="G97" s="79"/>
      <c r="H97" s="79"/>
      <c r="I97" s="79"/>
      <c r="J97" s="79"/>
      <c r="K97" s="62">
        <f>K96+K95</f>
        <v>0</v>
      </c>
    </row>
  </sheetData>
  <mergeCells count="11">
    <mergeCell ref="A1:K2"/>
    <mergeCell ref="I5:J5"/>
    <mergeCell ref="K5:K6"/>
    <mergeCell ref="B4:J4"/>
    <mergeCell ref="G5:H5"/>
    <mergeCell ref="A3:K3"/>
    <mergeCell ref="A5:A6"/>
    <mergeCell ref="B5:B6"/>
    <mergeCell ref="C5:C6"/>
    <mergeCell ref="D5:D6"/>
    <mergeCell ref="E5:F5"/>
  </mergeCells>
  <pageMargins left="0.2" right="0.2" top="0.75" bottom="0.2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66"/>
  <sheetViews>
    <sheetView workbookViewId="0">
      <selection activeCell="E105" sqref="A1:XFD1048576"/>
    </sheetView>
  </sheetViews>
  <sheetFormatPr defaultRowHeight="13.8" outlineLevelRow="1" x14ac:dyDescent="0.3"/>
  <cols>
    <col min="1" max="1" width="4.109375" style="87" customWidth="1"/>
    <col min="2" max="2" width="54" style="84" customWidth="1"/>
    <col min="3" max="3" width="6" style="84" customWidth="1"/>
    <col min="4" max="4" width="8.88671875" style="84"/>
    <col min="5" max="5" width="9.33203125" style="84" customWidth="1"/>
    <col min="6" max="6" width="8.88671875" style="84"/>
    <col min="7" max="7" width="7.109375" style="84" customWidth="1"/>
    <col min="8" max="8" width="8.88671875" style="84"/>
    <col min="9" max="9" width="6.5546875" style="84" customWidth="1"/>
    <col min="10" max="10" width="9" style="84" customWidth="1"/>
    <col min="11" max="11" width="13.5546875" style="84" customWidth="1"/>
    <col min="12" max="16384" width="8.88671875" style="84"/>
  </cols>
  <sheetData>
    <row r="1" spans="1:11" ht="15" customHeight="1" x14ac:dyDescent="0.3">
      <c r="A1" s="234" t="s">
        <v>753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x14ac:dyDescent="0.3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x14ac:dyDescent="0.3">
      <c r="A3" s="235" t="s">
        <v>639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x14ac:dyDescent="0.3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x14ac:dyDescent="0.3">
      <c r="A5" s="206" t="s">
        <v>90</v>
      </c>
      <c r="B5" s="206" t="s">
        <v>26</v>
      </c>
      <c r="C5" s="206" t="s">
        <v>27</v>
      </c>
      <c r="D5" s="204" t="s">
        <v>28</v>
      </c>
      <c r="E5" s="236" t="s">
        <v>29</v>
      </c>
      <c r="F5" s="237"/>
      <c r="G5" s="236" t="s">
        <v>30</v>
      </c>
      <c r="H5" s="237"/>
      <c r="I5" s="238" t="s">
        <v>31</v>
      </c>
      <c r="J5" s="239"/>
      <c r="K5" s="206" t="s">
        <v>32</v>
      </c>
    </row>
    <row r="6" spans="1:11" ht="27.6" x14ac:dyDescent="0.3">
      <c r="A6" s="207"/>
      <c r="B6" s="207"/>
      <c r="C6" s="207"/>
      <c r="D6" s="205"/>
      <c r="E6" s="85" t="s">
        <v>33</v>
      </c>
      <c r="F6" s="85" t="s">
        <v>32</v>
      </c>
      <c r="G6" s="85" t="s">
        <v>33</v>
      </c>
      <c r="H6" s="85" t="s">
        <v>32</v>
      </c>
      <c r="I6" s="85" t="s">
        <v>33</v>
      </c>
      <c r="J6" s="85" t="s">
        <v>32</v>
      </c>
      <c r="K6" s="207"/>
    </row>
    <row r="7" spans="1:11" x14ac:dyDescent="0.3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</row>
    <row r="8" spans="1:11" x14ac:dyDescent="0.3">
      <c r="A8" s="44">
        <v>1</v>
      </c>
      <c r="B8" s="46" t="s">
        <v>20</v>
      </c>
      <c r="C8" s="88"/>
      <c r="D8" s="82"/>
      <c r="E8" s="103"/>
      <c r="F8" s="67">
        <f>SUM(F9:F43)</f>
        <v>0</v>
      </c>
      <c r="G8" s="67"/>
      <c r="H8" s="67"/>
      <c r="I8" s="67"/>
      <c r="J8" s="67"/>
      <c r="K8" s="67">
        <f t="shared" ref="K8" si="0">SUM(K9:K43)</f>
        <v>0</v>
      </c>
    </row>
    <row r="9" spans="1:11" hidden="1" outlineLevel="1" x14ac:dyDescent="0.3">
      <c r="A9" s="86">
        <v>1</v>
      </c>
      <c r="B9" s="172" t="s">
        <v>511</v>
      </c>
      <c r="C9" s="86" t="s">
        <v>208</v>
      </c>
      <c r="D9" s="81">
        <v>70</v>
      </c>
      <c r="E9" s="81"/>
      <c r="F9" s="81">
        <f>E9*D9</f>
        <v>0</v>
      </c>
      <c r="G9" s="81"/>
      <c r="H9" s="81">
        <f>G9*D9</f>
        <v>0</v>
      </c>
      <c r="I9" s="81"/>
      <c r="J9" s="81">
        <f>I9*D9</f>
        <v>0</v>
      </c>
      <c r="K9" s="81">
        <f>J9+H9+F9</f>
        <v>0</v>
      </c>
    </row>
    <row r="10" spans="1:11" hidden="1" outlineLevel="1" x14ac:dyDescent="0.3">
      <c r="A10" s="86">
        <v>2</v>
      </c>
      <c r="B10" s="172" t="s">
        <v>512</v>
      </c>
      <c r="C10" s="86" t="s">
        <v>208</v>
      </c>
      <c r="D10" s="81">
        <v>30</v>
      </c>
      <c r="E10" s="81"/>
      <c r="F10" s="81">
        <f t="shared" ref="F10:F42" si="1">E10*D10</f>
        <v>0</v>
      </c>
      <c r="G10" s="81"/>
      <c r="H10" s="81">
        <f t="shared" ref="H10:H42" si="2">G10*D10</f>
        <v>0</v>
      </c>
      <c r="I10" s="81"/>
      <c r="J10" s="81">
        <f t="shared" ref="J10:J42" si="3">I10*D10</f>
        <v>0</v>
      </c>
      <c r="K10" s="81">
        <f t="shared" ref="K10:K43" si="4">J10+H10+F10</f>
        <v>0</v>
      </c>
    </row>
    <row r="11" spans="1:11" hidden="1" outlineLevel="1" x14ac:dyDescent="0.3">
      <c r="A11" s="86">
        <v>3</v>
      </c>
      <c r="B11" s="172" t="s">
        <v>513</v>
      </c>
      <c r="C11" s="86" t="s">
        <v>208</v>
      </c>
      <c r="D11" s="81">
        <v>90</v>
      </c>
      <c r="E11" s="81"/>
      <c r="F11" s="81">
        <f t="shared" si="1"/>
        <v>0</v>
      </c>
      <c r="G11" s="81"/>
      <c r="H11" s="81">
        <f t="shared" si="2"/>
        <v>0</v>
      </c>
      <c r="I11" s="81"/>
      <c r="J11" s="81">
        <f t="shared" si="3"/>
        <v>0</v>
      </c>
      <c r="K11" s="81">
        <f t="shared" si="4"/>
        <v>0</v>
      </c>
    </row>
    <row r="12" spans="1:11" hidden="1" outlineLevel="1" x14ac:dyDescent="0.3">
      <c r="A12" s="86">
        <v>4</v>
      </c>
      <c r="B12" s="172" t="s">
        <v>514</v>
      </c>
      <c r="C12" s="86" t="s">
        <v>208</v>
      </c>
      <c r="D12" s="81">
        <v>85</v>
      </c>
      <c r="E12" s="81"/>
      <c r="F12" s="81">
        <f t="shared" si="1"/>
        <v>0</v>
      </c>
      <c r="G12" s="81"/>
      <c r="H12" s="81">
        <f t="shared" si="2"/>
        <v>0</v>
      </c>
      <c r="I12" s="81"/>
      <c r="J12" s="81">
        <f t="shared" si="3"/>
        <v>0</v>
      </c>
      <c r="K12" s="81">
        <f t="shared" si="4"/>
        <v>0</v>
      </c>
    </row>
    <row r="13" spans="1:11" hidden="1" outlineLevel="1" x14ac:dyDescent="0.3">
      <c r="A13" s="86">
        <v>5</v>
      </c>
      <c r="B13" s="172" t="s">
        <v>515</v>
      </c>
      <c r="C13" s="86" t="s">
        <v>208</v>
      </c>
      <c r="D13" s="81">
        <v>145</v>
      </c>
      <c r="E13" s="81"/>
      <c r="F13" s="81">
        <f t="shared" si="1"/>
        <v>0</v>
      </c>
      <c r="G13" s="81"/>
      <c r="H13" s="81">
        <f t="shared" si="2"/>
        <v>0</v>
      </c>
      <c r="I13" s="81"/>
      <c r="J13" s="81">
        <f t="shared" si="3"/>
        <v>0</v>
      </c>
      <c r="K13" s="81">
        <f t="shared" si="4"/>
        <v>0</v>
      </c>
    </row>
    <row r="14" spans="1:11" hidden="1" outlineLevel="1" x14ac:dyDescent="0.3">
      <c r="A14" s="86">
        <v>6</v>
      </c>
      <c r="B14" s="172" t="s">
        <v>516</v>
      </c>
      <c r="C14" s="86" t="s">
        <v>208</v>
      </c>
      <c r="D14" s="81">
        <v>96</v>
      </c>
      <c r="E14" s="81"/>
      <c r="F14" s="81">
        <f t="shared" si="1"/>
        <v>0</v>
      </c>
      <c r="G14" s="81"/>
      <c r="H14" s="81">
        <f t="shared" si="2"/>
        <v>0</v>
      </c>
      <c r="I14" s="81"/>
      <c r="J14" s="81">
        <f t="shared" si="3"/>
        <v>0</v>
      </c>
      <c r="K14" s="81">
        <f t="shared" si="4"/>
        <v>0</v>
      </c>
    </row>
    <row r="15" spans="1:11" ht="31.5" hidden="1" customHeight="1" outlineLevel="1" x14ac:dyDescent="0.3">
      <c r="A15" s="86">
        <v>7</v>
      </c>
      <c r="B15" s="172" t="s">
        <v>510</v>
      </c>
      <c r="C15" s="86"/>
      <c r="D15" s="81"/>
      <c r="E15" s="81"/>
      <c r="F15" s="81">
        <f t="shared" si="1"/>
        <v>0</v>
      </c>
      <c r="G15" s="81"/>
      <c r="H15" s="81">
        <f t="shared" si="2"/>
        <v>0</v>
      </c>
      <c r="I15" s="81"/>
      <c r="J15" s="81">
        <f t="shared" si="3"/>
        <v>0</v>
      </c>
      <c r="K15" s="81">
        <f t="shared" si="4"/>
        <v>0</v>
      </c>
    </row>
    <row r="16" spans="1:11" hidden="1" outlineLevel="1" x14ac:dyDescent="0.3">
      <c r="A16" s="86"/>
      <c r="B16" s="173" t="s">
        <v>721</v>
      </c>
      <c r="C16" s="86" t="s">
        <v>425</v>
      </c>
      <c r="D16" s="81">
        <v>9</v>
      </c>
      <c r="E16" s="81"/>
      <c r="F16" s="81">
        <f t="shared" si="1"/>
        <v>0</v>
      </c>
      <c r="G16" s="81"/>
      <c r="H16" s="81">
        <f t="shared" si="2"/>
        <v>0</v>
      </c>
      <c r="I16" s="81"/>
      <c r="J16" s="81">
        <f t="shared" si="3"/>
        <v>0</v>
      </c>
      <c r="K16" s="81">
        <f t="shared" si="4"/>
        <v>0</v>
      </c>
    </row>
    <row r="17" spans="1:11" hidden="1" outlineLevel="1" x14ac:dyDescent="0.3">
      <c r="A17" s="86"/>
      <c r="B17" s="173" t="s">
        <v>720</v>
      </c>
      <c r="C17" s="86" t="s">
        <v>425</v>
      </c>
      <c r="D17" s="81">
        <v>14</v>
      </c>
      <c r="E17" s="81"/>
      <c r="F17" s="81">
        <f t="shared" si="1"/>
        <v>0</v>
      </c>
      <c r="G17" s="81"/>
      <c r="H17" s="81">
        <f t="shared" si="2"/>
        <v>0</v>
      </c>
      <c r="I17" s="81"/>
      <c r="J17" s="81">
        <f t="shared" si="3"/>
        <v>0</v>
      </c>
      <c r="K17" s="81">
        <f t="shared" si="4"/>
        <v>0</v>
      </c>
    </row>
    <row r="18" spans="1:11" hidden="1" outlineLevel="1" x14ac:dyDescent="0.3">
      <c r="A18" s="86"/>
      <c r="B18" s="173" t="s">
        <v>722</v>
      </c>
      <c r="C18" s="86" t="s">
        <v>425</v>
      </c>
      <c r="D18" s="81">
        <v>16</v>
      </c>
      <c r="E18" s="81"/>
      <c r="F18" s="81">
        <f t="shared" si="1"/>
        <v>0</v>
      </c>
      <c r="G18" s="81"/>
      <c r="H18" s="81">
        <f t="shared" si="2"/>
        <v>0</v>
      </c>
      <c r="I18" s="81"/>
      <c r="J18" s="81">
        <f t="shared" si="3"/>
        <v>0</v>
      </c>
      <c r="K18" s="81">
        <f t="shared" si="4"/>
        <v>0</v>
      </c>
    </row>
    <row r="19" spans="1:11" hidden="1" outlineLevel="1" x14ac:dyDescent="0.3">
      <c r="A19" s="86"/>
      <c r="B19" s="173" t="s">
        <v>723</v>
      </c>
      <c r="C19" s="86" t="s">
        <v>425</v>
      </c>
      <c r="D19" s="81">
        <v>7</v>
      </c>
      <c r="E19" s="81"/>
      <c r="F19" s="81">
        <f t="shared" si="1"/>
        <v>0</v>
      </c>
      <c r="G19" s="81"/>
      <c r="H19" s="81">
        <f t="shared" si="2"/>
        <v>0</v>
      </c>
      <c r="I19" s="81"/>
      <c r="J19" s="81">
        <f t="shared" si="3"/>
        <v>0</v>
      </c>
      <c r="K19" s="81">
        <f t="shared" si="4"/>
        <v>0</v>
      </c>
    </row>
    <row r="20" spans="1:11" hidden="1" outlineLevel="1" x14ac:dyDescent="0.3">
      <c r="A20" s="86"/>
      <c r="B20" s="173" t="s">
        <v>724</v>
      </c>
      <c r="C20" s="86" t="s">
        <v>425</v>
      </c>
      <c r="D20" s="81">
        <v>13</v>
      </c>
      <c r="E20" s="81"/>
      <c r="F20" s="81">
        <f t="shared" si="1"/>
        <v>0</v>
      </c>
      <c r="G20" s="81"/>
      <c r="H20" s="81">
        <f t="shared" si="2"/>
        <v>0</v>
      </c>
      <c r="I20" s="81"/>
      <c r="J20" s="81">
        <f t="shared" si="3"/>
        <v>0</v>
      </c>
      <c r="K20" s="81">
        <f t="shared" si="4"/>
        <v>0</v>
      </c>
    </row>
    <row r="21" spans="1:11" hidden="1" outlineLevel="1" x14ac:dyDescent="0.3">
      <c r="A21" s="86"/>
      <c r="B21" s="173" t="s">
        <v>725</v>
      </c>
      <c r="C21" s="86" t="s">
        <v>425</v>
      </c>
      <c r="D21" s="81">
        <v>3</v>
      </c>
      <c r="E21" s="81"/>
      <c r="F21" s="81">
        <f t="shared" si="1"/>
        <v>0</v>
      </c>
      <c r="G21" s="81"/>
      <c r="H21" s="81">
        <f t="shared" si="2"/>
        <v>0</v>
      </c>
      <c r="I21" s="81"/>
      <c r="J21" s="81">
        <f t="shared" si="3"/>
        <v>0</v>
      </c>
      <c r="K21" s="81">
        <f t="shared" si="4"/>
        <v>0</v>
      </c>
    </row>
    <row r="22" spans="1:11" hidden="1" outlineLevel="1" x14ac:dyDescent="0.3">
      <c r="A22" s="86">
        <v>8</v>
      </c>
      <c r="B22" s="173" t="s">
        <v>426</v>
      </c>
      <c r="C22" s="86" t="s">
        <v>425</v>
      </c>
      <c r="D22" s="81">
        <v>62</v>
      </c>
      <c r="E22" s="81"/>
      <c r="F22" s="81">
        <f t="shared" si="1"/>
        <v>0</v>
      </c>
      <c r="G22" s="81"/>
      <c r="H22" s="81">
        <f t="shared" si="2"/>
        <v>0</v>
      </c>
      <c r="I22" s="81"/>
      <c r="J22" s="81">
        <f t="shared" si="3"/>
        <v>0</v>
      </c>
      <c r="K22" s="81">
        <f t="shared" si="4"/>
        <v>0</v>
      </c>
    </row>
    <row r="23" spans="1:11" hidden="1" outlineLevel="1" x14ac:dyDescent="0.3">
      <c r="A23" s="86">
        <v>9</v>
      </c>
      <c r="B23" s="173" t="s">
        <v>427</v>
      </c>
      <c r="C23" s="86" t="s">
        <v>35</v>
      </c>
      <c r="D23" s="81">
        <v>124</v>
      </c>
      <c r="E23" s="81"/>
      <c r="F23" s="81">
        <f t="shared" si="1"/>
        <v>0</v>
      </c>
      <c r="G23" s="81"/>
      <c r="H23" s="81">
        <f t="shared" si="2"/>
        <v>0</v>
      </c>
      <c r="I23" s="81"/>
      <c r="J23" s="81">
        <f t="shared" si="3"/>
        <v>0</v>
      </c>
      <c r="K23" s="81">
        <f t="shared" si="4"/>
        <v>0</v>
      </c>
    </row>
    <row r="24" spans="1:11" hidden="1" outlineLevel="1" x14ac:dyDescent="0.3">
      <c r="A24" s="86">
        <v>10</v>
      </c>
      <c r="B24" s="173" t="s">
        <v>428</v>
      </c>
      <c r="C24" s="86" t="s">
        <v>35</v>
      </c>
      <c r="D24" s="81">
        <v>270</v>
      </c>
      <c r="E24" s="81"/>
      <c r="F24" s="81">
        <f t="shared" si="1"/>
        <v>0</v>
      </c>
      <c r="G24" s="81"/>
      <c r="H24" s="81">
        <f t="shared" si="2"/>
        <v>0</v>
      </c>
      <c r="I24" s="81"/>
      <c r="J24" s="81">
        <f t="shared" si="3"/>
        <v>0</v>
      </c>
      <c r="K24" s="81">
        <f t="shared" si="4"/>
        <v>0</v>
      </c>
    </row>
    <row r="25" spans="1:11" hidden="1" outlineLevel="1" x14ac:dyDescent="0.3">
      <c r="A25" s="86">
        <v>11</v>
      </c>
      <c r="B25" s="173" t="s">
        <v>429</v>
      </c>
      <c r="C25" s="86" t="s">
        <v>35</v>
      </c>
      <c r="D25" s="81">
        <v>30</v>
      </c>
      <c r="E25" s="81"/>
      <c r="F25" s="81">
        <f t="shared" si="1"/>
        <v>0</v>
      </c>
      <c r="G25" s="81"/>
      <c r="H25" s="81">
        <f t="shared" si="2"/>
        <v>0</v>
      </c>
      <c r="I25" s="81"/>
      <c r="J25" s="81">
        <f t="shared" si="3"/>
        <v>0</v>
      </c>
      <c r="K25" s="81">
        <f t="shared" si="4"/>
        <v>0</v>
      </c>
    </row>
    <row r="26" spans="1:11" hidden="1" outlineLevel="1" x14ac:dyDescent="0.3">
      <c r="A26" s="86">
        <v>12</v>
      </c>
      <c r="B26" s="173" t="s">
        <v>430</v>
      </c>
      <c r="C26" s="86" t="s">
        <v>35</v>
      </c>
      <c r="D26" s="81">
        <v>31</v>
      </c>
      <c r="E26" s="81"/>
      <c r="F26" s="81">
        <f t="shared" si="1"/>
        <v>0</v>
      </c>
      <c r="G26" s="81"/>
      <c r="H26" s="81">
        <f t="shared" si="2"/>
        <v>0</v>
      </c>
      <c r="I26" s="81"/>
      <c r="J26" s="81">
        <f t="shared" si="3"/>
        <v>0</v>
      </c>
      <c r="K26" s="81">
        <f t="shared" si="4"/>
        <v>0</v>
      </c>
    </row>
    <row r="27" spans="1:11" hidden="1" outlineLevel="1" x14ac:dyDescent="0.3">
      <c r="A27" s="86">
        <v>13</v>
      </c>
      <c r="B27" s="173" t="s">
        <v>431</v>
      </c>
      <c r="C27" s="86" t="s">
        <v>35</v>
      </c>
      <c r="D27" s="81">
        <v>2</v>
      </c>
      <c r="E27" s="81"/>
      <c r="F27" s="81">
        <f t="shared" si="1"/>
        <v>0</v>
      </c>
      <c r="G27" s="81"/>
      <c r="H27" s="81">
        <f t="shared" si="2"/>
        <v>0</v>
      </c>
      <c r="I27" s="81"/>
      <c r="J27" s="81">
        <f t="shared" si="3"/>
        <v>0</v>
      </c>
      <c r="K27" s="81">
        <f t="shared" si="4"/>
        <v>0</v>
      </c>
    </row>
    <row r="28" spans="1:11" hidden="1" outlineLevel="1" x14ac:dyDescent="0.3">
      <c r="A28" s="86">
        <v>14</v>
      </c>
      <c r="B28" s="173" t="s">
        <v>432</v>
      </c>
      <c r="C28" s="86" t="s">
        <v>35</v>
      </c>
      <c r="D28" s="81">
        <v>8</v>
      </c>
      <c r="E28" s="81"/>
      <c r="F28" s="81">
        <f t="shared" si="1"/>
        <v>0</v>
      </c>
      <c r="G28" s="81"/>
      <c r="H28" s="81">
        <f t="shared" si="2"/>
        <v>0</v>
      </c>
      <c r="I28" s="81"/>
      <c r="J28" s="81">
        <f t="shared" si="3"/>
        <v>0</v>
      </c>
      <c r="K28" s="81">
        <f t="shared" si="4"/>
        <v>0</v>
      </c>
    </row>
    <row r="29" spans="1:11" hidden="1" outlineLevel="1" x14ac:dyDescent="0.3">
      <c r="A29" s="86">
        <v>15</v>
      </c>
      <c r="B29" s="173" t="s">
        <v>433</v>
      </c>
      <c r="C29" s="86" t="s">
        <v>35</v>
      </c>
      <c r="D29" s="81">
        <v>2</v>
      </c>
      <c r="E29" s="81"/>
      <c r="F29" s="81">
        <f t="shared" si="1"/>
        <v>0</v>
      </c>
      <c r="G29" s="81"/>
      <c r="H29" s="81">
        <f t="shared" si="2"/>
        <v>0</v>
      </c>
      <c r="I29" s="81"/>
      <c r="J29" s="81">
        <f t="shared" si="3"/>
        <v>0</v>
      </c>
      <c r="K29" s="81">
        <f t="shared" si="4"/>
        <v>0</v>
      </c>
    </row>
    <row r="30" spans="1:11" hidden="1" outlineLevel="1" x14ac:dyDescent="0.3">
      <c r="A30" s="86">
        <v>16</v>
      </c>
      <c r="B30" s="173" t="s">
        <v>434</v>
      </c>
      <c r="C30" s="86" t="s">
        <v>35</v>
      </c>
      <c r="D30" s="81">
        <v>1</v>
      </c>
      <c r="E30" s="81"/>
      <c r="F30" s="81">
        <f t="shared" si="1"/>
        <v>0</v>
      </c>
      <c r="G30" s="81"/>
      <c r="H30" s="81">
        <f t="shared" si="2"/>
        <v>0</v>
      </c>
      <c r="I30" s="81"/>
      <c r="J30" s="81">
        <f t="shared" si="3"/>
        <v>0</v>
      </c>
      <c r="K30" s="81">
        <f t="shared" si="4"/>
        <v>0</v>
      </c>
    </row>
    <row r="31" spans="1:11" hidden="1" outlineLevel="1" x14ac:dyDescent="0.3">
      <c r="A31" s="86">
        <v>17</v>
      </c>
      <c r="B31" s="172" t="s">
        <v>435</v>
      </c>
      <c r="C31" s="86" t="s">
        <v>35</v>
      </c>
      <c r="D31" s="81">
        <v>1</v>
      </c>
      <c r="E31" s="81"/>
      <c r="F31" s="81">
        <f t="shared" si="1"/>
        <v>0</v>
      </c>
      <c r="G31" s="81"/>
      <c r="H31" s="81">
        <f t="shared" si="2"/>
        <v>0</v>
      </c>
      <c r="I31" s="81"/>
      <c r="J31" s="81">
        <f t="shared" si="3"/>
        <v>0</v>
      </c>
      <c r="K31" s="81">
        <f t="shared" si="4"/>
        <v>0</v>
      </c>
    </row>
    <row r="32" spans="1:11" hidden="1" outlineLevel="1" x14ac:dyDescent="0.3">
      <c r="A32" s="86">
        <v>18</v>
      </c>
      <c r="B32" s="173" t="s">
        <v>436</v>
      </c>
      <c r="C32" s="86" t="s">
        <v>42</v>
      </c>
      <c r="D32" s="81">
        <v>0.4</v>
      </c>
      <c r="E32" s="81"/>
      <c r="F32" s="81">
        <f t="shared" si="1"/>
        <v>0</v>
      </c>
      <c r="G32" s="81"/>
      <c r="H32" s="81">
        <f t="shared" si="2"/>
        <v>0</v>
      </c>
      <c r="I32" s="81"/>
      <c r="J32" s="81">
        <f t="shared" si="3"/>
        <v>0</v>
      </c>
      <c r="K32" s="81">
        <f t="shared" si="4"/>
        <v>0</v>
      </c>
    </row>
    <row r="33" spans="1:11" hidden="1" outlineLevel="1" x14ac:dyDescent="0.3">
      <c r="A33" s="86">
        <v>19</v>
      </c>
      <c r="B33" s="172" t="s">
        <v>437</v>
      </c>
      <c r="C33" s="86" t="s">
        <v>208</v>
      </c>
      <c r="D33" s="81">
        <v>68</v>
      </c>
      <c r="E33" s="81"/>
      <c r="F33" s="81">
        <f t="shared" si="1"/>
        <v>0</v>
      </c>
      <c r="G33" s="81"/>
      <c r="H33" s="81">
        <f t="shared" si="2"/>
        <v>0</v>
      </c>
      <c r="I33" s="81"/>
      <c r="J33" s="81">
        <f t="shared" si="3"/>
        <v>0</v>
      </c>
      <c r="K33" s="81">
        <f t="shared" si="4"/>
        <v>0</v>
      </c>
    </row>
    <row r="34" spans="1:11" hidden="1" outlineLevel="1" x14ac:dyDescent="0.3">
      <c r="A34" s="86">
        <v>20</v>
      </c>
      <c r="B34" s="173" t="s">
        <v>438</v>
      </c>
      <c r="C34" s="86" t="s">
        <v>42</v>
      </c>
      <c r="D34" s="81">
        <v>5</v>
      </c>
      <c r="E34" s="81"/>
      <c r="F34" s="81">
        <f t="shared" si="1"/>
        <v>0</v>
      </c>
      <c r="G34" s="81"/>
      <c r="H34" s="81">
        <f t="shared" si="2"/>
        <v>0</v>
      </c>
      <c r="I34" s="81"/>
      <c r="J34" s="81">
        <f t="shared" si="3"/>
        <v>0</v>
      </c>
      <c r="K34" s="81">
        <f t="shared" si="4"/>
        <v>0</v>
      </c>
    </row>
    <row r="35" spans="1:11" hidden="1" outlineLevel="1" x14ac:dyDescent="0.3">
      <c r="A35" s="86">
        <v>21</v>
      </c>
      <c r="B35" s="173" t="s">
        <v>439</v>
      </c>
      <c r="C35" s="86" t="s">
        <v>42</v>
      </c>
      <c r="D35" s="81">
        <v>3</v>
      </c>
      <c r="E35" s="81"/>
      <c r="F35" s="81">
        <f t="shared" si="1"/>
        <v>0</v>
      </c>
      <c r="G35" s="81"/>
      <c r="H35" s="81">
        <f t="shared" si="2"/>
        <v>0</v>
      </c>
      <c r="I35" s="81"/>
      <c r="J35" s="81">
        <f t="shared" si="3"/>
        <v>0</v>
      </c>
      <c r="K35" s="81">
        <f t="shared" si="4"/>
        <v>0</v>
      </c>
    </row>
    <row r="36" spans="1:11" hidden="1" outlineLevel="1" x14ac:dyDescent="0.3">
      <c r="A36" s="86">
        <v>22</v>
      </c>
      <c r="B36" s="173" t="s">
        <v>517</v>
      </c>
      <c r="C36" s="86" t="s">
        <v>42</v>
      </c>
      <c r="D36" s="81">
        <v>2</v>
      </c>
      <c r="E36" s="81"/>
      <c r="F36" s="81">
        <f t="shared" si="1"/>
        <v>0</v>
      </c>
      <c r="G36" s="81"/>
      <c r="H36" s="81">
        <f t="shared" si="2"/>
        <v>0</v>
      </c>
      <c r="I36" s="81"/>
      <c r="J36" s="81">
        <f t="shared" si="3"/>
        <v>0</v>
      </c>
      <c r="K36" s="81">
        <f t="shared" si="4"/>
        <v>0</v>
      </c>
    </row>
    <row r="37" spans="1:11" hidden="1" outlineLevel="1" x14ac:dyDescent="0.3">
      <c r="A37" s="86">
        <v>23</v>
      </c>
      <c r="B37" s="173" t="s">
        <v>572</v>
      </c>
      <c r="C37" s="86" t="s">
        <v>42</v>
      </c>
      <c r="D37" s="81">
        <v>1</v>
      </c>
      <c r="E37" s="81"/>
      <c r="F37" s="81">
        <f t="shared" si="1"/>
        <v>0</v>
      </c>
      <c r="G37" s="81"/>
      <c r="H37" s="81">
        <f t="shared" si="2"/>
        <v>0</v>
      </c>
      <c r="I37" s="81"/>
      <c r="J37" s="81">
        <f t="shared" si="3"/>
        <v>0</v>
      </c>
      <c r="K37" s="81">
        <f t="shared" si="4"/>
        <v>0</v>
      </c>
    </row>
    <row r="38" spans="1:11" hidden="1" outlineLevel="1" x14ac:dyDescent="0.3">
      <c r="A38" s="86">
        <v>24</v>
      </c>
      <c r="B38" s="173" t="s">
        <v>440</v>
      </c>
      <c r="C38" s="86" t="s">
        <v>35</v>
      </c>
      <c r="D38" s="81">
        <v>2</v>
      </c>
      <c r="E38" s="81"/>
      <c r="F38" s="81">
        <f t="shared" si="1"/>
        <v>0</v>
      </c>
      <c r="G38" s="81"/>
      <c r="H38" s="81">
        <f t="shared" si="2"/>
        <v>0</v>
      </c>
      <c r="I38" s="81"/>
      <c r="J38" s="81">
        <f t="shared" si="3"/>
        <v>0</v>
      </c>
      <c r="K38" s="81">
        <f t="shared" si="4"/>
        <v>0</v>
      </c>
    </row>
    <row r="39" spans="1:11" hidden="1" outlineLevel="1" x14ac:dyDescent="0.3">
      <c r="A39" s="86">
        <v>25</v>
      </c>
      <c r="B39" s="172" t="s">
        <v>573</v>
      </c>
      <c r="C39" s="86" t="s">
        <v>35</v>
      </c>
      <c r="D39" s="81">
        <v>2</v>
      </c>
      <c r="E39" s="81"/>
      <c r="F39" s="81">
        <f t="shared" si="1"/>
        <v>0</v>
      </c>
      <c r="G39" s="81"/>
      <c r="H39" s="81">
        <f t="shared" si="2"/>
        <v>0</v>
      </c>
      <c r="I39" s="81"/>
      <c r="J39" s="81">
        <f t="shared" si="3"/>
        <v>0</v>
      </c>
      <c r="K39" s="81">
        <f t="shared" si="4"/>
        <v>0</v>
      </c>
    </row>
    <row r="40" spans="1:11" hidden="1" outlineLevel="1" x14ac:dyDescent="0.3">
      <c r="A40" s="86">
        <v>26</v>
      </c>
      <c r="B40" s="172" t="s">
        <v>574</v>
      </c>
      <c r="C40" s="86" t="s">
        <v>35</v>
      </c>
      <c r="D40" s="81">
        <v>2</v>
      </c>
      <c r="E40" s="81"/>
      <c r="F40" s="81">
        <f t="shared" si="1"/>
        <v>0</v>
      </c>
      <c r="G40" s="81"/>
      <c r="H40" s="81">
        <f t="shared" si="2"/>
        <v>0</v>
      </c>
      <c r="I40" s="81"/>
      <c r="J40" s="81">
        <f t="shared" si="3"/>
        <v>0</v>
      </c>
      <c r="K40" s="81">
        <f t="shared" si="4"/>
        <v>0</v>
      </c>
    </row>
    <row r="41" spans="1:11" hidden="1" outlineLevel="1" x14ac:dyDescent="0.3">
      <c r="A41" s="86">
        <v>27</v>
      </c>
      <c r="B41" s="172" t="s">
        <v>575</v>
      </c>
      <c r="C41" s="86" t="s">
        <v>35</v>
      </c>
      <c r="D41" s="81">
        <v>1</v>
      </c>
      <c r="E41" s="81"/>
      <c r="F41" s="81">
        <f t="shared" si="1"/>
        <v>0</v>
      </c>
      <c r="G41" s="81"/>
      <c r="H41" s="81">
        <f t="shared" si="2"/>
        <v>0</v>
      </c>
      <c r="I41" s="81"/>
      <c r="J41" s="81">
        <f t="shared" si="3"/>
        <v>0</v>
      </c>
      <c r="K41" s="81">
        <f t="shared" si="4"/>
        <v>0</v>
      </c>
    </row>
    <row r="42" spans="1:11" hidden="1" outlineLevel="1" x14ac:dyDescent="0.3">
      <c r="A42" s="86">
        <v>28</v>
      </c>
      <c r="B42" s="172" t="s">
        <v>576</v>
      </c>
      <c r="C42" s="86" t="s">
        <v>35</v>
      </c>
      <c r="D42" s="81">
        <v>1</v>
      </c>
      <c r="E42" s="81"/>
      <c r="F42" s="81">
        <f t="shared" si="1"/>
        <v>0</v>
      </c>
      <c r="G42" s="81"/>
      <c r="H42" s="81">
        <f t="shared" si="2"/>
        <v>0</v>
      </c>
      <c r="I42" s="81"/>
      <c r="J42" s="81">
        <f t="shared" si="3"/>
        <v>0</v>
      </c>
      <c r="K42" s="81">
        <f t="shared" si="4"/>
        <v>0</v>
      </c>
    </row>
    <row r="43" spans="1:11" hidden="1" outlineLevel="1" x14ac:dyDescent="0.3">
      <c r="A43" s="86">
        <v>29</v>
      </c>
      <c r="B43" s="172" t="s">
        <v>99</v>
      </c>
      <c r="C43" s="86" t="s">
        <v>46</v>
      </c>
      <c r="D43" s="81"/>
      <c r="E43" s="81"/>
      <c r="F43" s="81">
        <v>0</v>
      </c>
      <c r="G43" s="81"/>
      <c r="H43" s="81"/>
      <c r="I43" s="81"/>
      <c r="J43" s="81"/>
      <c r="K43" s="81">
        <f t="shared" si="4"/>
        <v>0</v>
      </c>
    </row>
    <row r="44" spans="1:11" collapsed="1" x14ac:dyDescent="0.3">
      <c r="A44" s="44">
        <v>2</v>
      </c>
      <c r="B44" s="46" t="s">
        <v>714</v>
      </c>
      <c r="C44" s="88"/>
      <c r="D44" s="82"/>
      <c r="E44" s="82"/>
      <c r="F44" s="67">
        <f>SUM(F45:F91)</f>
        <v>0</v>
      </c>
      <c r="G44" s="67"/>
      <c r="H44" s="67"/>
      <c r="I44" s="67"/>
      <c r="J44" s="67"/>
      <c r="K44" s="67">
        <f>SUM(K45:K91)</f>
        <v>0</v>
      </c>
    </row>
    <row r="45" spans="1:11" hidden="1" outlineLevel="1" x14ac:dyDescent="0.3">
      <c r="A45" s="86">
        <v>1</v>
      </c>
      <c r="B45" s="102" t="s">
        <v>441</v>
      </c>
      <c r="C45" s="86" t="s">
        <v>35</v>
      </c>
      <c r="D45" s="81">
        <v>2</v>
      </c>
      <c r="E45" s="81"/>
      <c r="F45" s="81">
        <f>E45*D45</f>
        <v>0</v>
      </c>
      <c r="G45" s="81"/>
      <c r="H45" s="81">
        <f>G45*D45</f>
        <v>0</v>
      </c>
      <c r="I45" s="81"/>
      <c r="J45" s="81">
        <f>I45*D45</f>
        <v>0</v>
      </c>
      <c r="K45" s="81">
        <f>J45+H45+E45</f>
        <v>0</v>
      </c>
    </row>
    <row r="46" spans="1:11" hidden="1" outlineLevel="1" x14ac:dyDescent="0.3">
      <c r="A46" s="86">
        <v>2</v>
      </c>
      <c r="B46" s="102" t="s">
        <v>442</v>
      </c>
      <c r="C46" s="86" t="s">
        <v>35</v>
      </c>
      <c r="D46" s="81">
        <v>2</v>
      </c>
      <c r="E46" s="81"/>
      <c r="F46" s="81">
        <f t="shared" ref="F46:F91" si="5">E46*D46</f>
        <v>0</v>
      </c>
      <c r="G46" s="81"/>
      <c r="H46" s="81">
        <f t="shared" ref="H46:H91" si="6">G46*D46</f>
        <v>0</v>
      </c>
      <c r="I46" s="81"/>
      <c r="J46" s="81">
        <f t="shared" ref="J46:J91" si="7">I46*D46</f>
        <v>0</v>
      </c>
      <c r="K46" s="81">
        <f t="shared" ref="K46:K91" si="8">J46+H46+E46</f>
        <v>0</v>
      </c>
    </row>
    <row r="47" spans="1:11" hidden="1" outlineLevel="1" x14ac:dyDescent="0.3">
      <c r="A47" s="86">
        <v>3</v>
      </c>
      <c r="B47" s="102" t="s">
        <v>528</v>
      </c>
      <c r="C47" s="86" t="s">
        <v>35</v>
      </c>
      <c r="D47" s="81">
        <v>1</v>
      </c>
      <c r="E47" s="81"/>
      <c r="F47" s="81">
        <f t="shared" si="5"/>
        <v>0</v>
      </c>
      <c r="G47" s="81"/>
      <c r="H47" s="81">
        <f t="shared" si="6"/>
        <v>0</v>
      </c>
      <c r="I47" s="81"/>
      <c r="J47" s="81">
        <f t="shared" si="7"/>
        <v>0</v>
      </c>
      <c r="K47" s="81">
        <f t="shared" si="8"/>
        <v>0</v>
      </c>
    </row>
    <row r="48" spans="1:11" hidden="1" outlineLevel="1" x14ac:dyDescent="0.3">
      <c r="A48" s="86">
        <v>4</v>
      </c>
      <c r="B48" s="102" t="s">
        <v>529</v>
      </c>
      <c r="C48" s="86" t="s">
        <v>35</v>
      </c>
      <c r="D48" s="81">
        <v>2</v>
      </c>
      <c r="E48" s="81"/>
      <c r="F48" s="81">
        <f t="shared" si="5"/>
        <v>0</v>
      </c>
      <c r="G48" s="81"/>
      <c r="H48" s="81">
        <f t="shared" si="6"/>
        <v>0</v>
      </c>
      <c r="I48" s="81"/>
      <c r="J48" s="81">
        <f t="shared" si="7"/>
        <v>0</v>
      </c>
      <c r="K48" s="81">
        <f t="shared" si="8"/>
        <v>0</v>
      </c>
    </row>
    <row r="49" spans="1:11" hidden="1" outlineLevel="1" x14ac:dyDescent="0.3">
      <c r="A49" s="86">
        <v>5</v>
      </c>
      <c r="B49" s="91" t="s">
        <v>530</v>
      </c>
      <c r="C49" s="86" t="s">
        <v>35</v>
      </c>
      <c r="D49" s="81">
        <v>1</v>
      </c>
      <c r="E49" s="81"/>
      <c r="F49" s="81">
        <f t="shared" si="5"/>
        <v>0</v>
      </c>
      <c r="G49" s="81"/>
      <c r="H49" s="81">
        <f t="shared" si="6"/>
        <v>0</v>
      </c>
      <c r="I49" s="81"/>
      <c r="J49" s="81">
        <f t="shared" si="7"/>
        <v>0</v>
      </c>
      <c r="K49" s="81">
        <f t="shared" si="8"/>
        <v>0</v>
      </c>
    </row>
    <row r="50" spans="1:11" ht="27.6" hidden="1" outlineLevel="1" x14ac:dyDescent="0.3">
      <c r="A50" s="86">
        <v>6</v>
      </c>
      <c r="B50" s="91" t="s">
        <v>531</v>
      </c>
      <c r="C50" s="86" t="s">
        <v>35</v>
      </c>
      <c r="D50" s="81">
        <v>2</v>
      </c>
      <c r="E50" s="81"/>
      <c r="F50" s="81">
        <f t="shared" si="5"/>
        <v>0</v>
      </c>
      <c r="G50" s="81"/>
      <c r="H50" s="81">
        <f t="shared" si="6"/>
        <v>0</v>
      </c>
      <c r="I50" s="81"/>
      <c r="J50" s="81">
        <f t="shared" si="7"/>
        <v>0</v>
      </c>
      <c r="K50" s="81">
        <f t="shared" si="8"/>
        <v>0</v>
      </c>
    </row>
    <row r="51" spans="1:11" ht="34.5" hidden="1" customHeight="1" outlineLevel="1" x14ac:dyDescent="0.3">
      <c r="A51" s="86">
        <v>7</v>
      </c>
      <c r="B51" s="91" t="s">
        <v>532</v>
      </c>
      <c r="C51" s="86" t="s">
        <v>35</v>
      </c>
      <c r="D51" s="81">
        <v>2</v>
      </c>
      <c r="E51" s="81"/>
      <c r="F51" s="81">
        <f t="shared" si="5"/>
        <v>0</v>
      </c>
      <c r="G51" s="81"/>
      <c r="H51" s="81">
        <f t="shared" si="6"/>
        <v>0</v>
      </c>
      <c r="I51" s="81"/>
      <c r="J51" s="81">
        <f t="shared" si="7"/>
        <v>0</v>
      </c>
      <c r="K51" s="81">
        <f t="shared" si="8"/>
        <v>0</v>
      </c>
    </row>
    <row r="52" spans="1:11" ht="41.4" hidden="1" outlineLevel="1" x14ac:dyDescent="0.3">
      <c r="A52" s="86">
        <v>8</v>
      </c>
      <c r="B52" s="91" t="s">
        <v>533</v>
      </c>
      <c r="C52" s="86" t="s">
        <v>35</v>
      </c>
      <c r="D52" s="81">
        <v>2</v>
      </c>
      <c r="E52" s="81"/>
      <c r="F52" s="81">
        <f t="shared" si="5"/>
        <v>0</v>
      </c>
      <c r="G52" s="81"/>
      <c r="H52" s="81">
        <f t="shared" si="6"/>
        <v>0</v>
      </c>
      <c r="I52" s="81"/>
      <c r="J52" s="81">
        <f t="shared" si="7"/>
        <v>0</v>
      </c>
      <c r="K52" s="81">
        <f t="shared" si="8"/>
        <v>0</v>
      </c>
    </row>
    <row r="53" spans="1:11" ht="27.6" hidden="1" outlineLevel="1" x14ac:dyDescent="0.3">
      <c r="A53" s="86">
        <v>9</v>
      </c>
      <c r="B53" s="91" t="s">
        <v>534</v>
      </c>
      <c r="C53" s="86" t="s">
        <v>35</v>
      </c>
      <c r="D53" s="81">
        <v>2</v>
      </c>
      <c r="E53" s="81"/>
      <c r="F53" s="81">
        <f t="shared" si="5"/>
        <v>0</v>
      </c>
      <c r="G53" s="81"/>
      <c r="H53" s="81">
        <f t="shared" si="6"/>
        <v>0</v>
      </c>
      <c r="I53" s="81"/>
      <c r="J53" s="81">
        <f t="shared" si="7"/>
        <v>0</v>
      </c>
      <c r="K53" s="81">
        <f t="shared" si="8"/>
        <v>0</v>
      </c>
    </row>
    <row r="54" spans="1:11" ht="27.6" hidden="1" outlineLevel="1" x14ac:dyDescent="0.3">
      <c r="A54" s="86">
        <v>10</v>
      </c>
      <c r="B54" s="91" t="s">
        <v>535</v>
      </c>
      <c r="C54" s="86" t="s">
        <v>35</v>
      </c>
      <c r="D54" s="81">
        <v>1</v>
      </c>
      <c r="E54" s="81"/>
      <c r="F54" s="81">
        <f t="shared" si="5"/>
        <v>0</v>
      </c>
      <c r="G54" s="81"/>
      <c r="H54" s="81">
        <f t="shared" si="6"/>
        <v>0</v>
      </c>
      <c r="I54" s="81"/>
      <c r="J54" s="81">
        <f t="shared" si="7"/>
        <v>0</v>
      </c>
      <c r="K54" s="81">
        <f t="shared" si="8"/>
        <v>0</v>
      </c>
    </row>
    <row r="55" spans="1:11" ht="27.6" hidden="1" outlineLevel="1" x14ac:dyDescent="0.3">
      <c r="A55" s="86">
        <v>11</v>
      </c>
      <c r="B55" s="91" t="s">
        <v>536</v>
      </c>
      <c r="C55" s="86" t="s">
        <v>35</v>
      </c>
      <c r="D55" s="81">
        <v>1</v>
      </c>
      <c r="E55" s="81"/>
      <c r="F55" s="81">
        <f t="shared" si="5"/>
        <v>0</v>
      </c>
      <c r="G55" s="81"/>
      <c r="H55" s="81">
        <f t="shared" si="6"/>
        <v>0</v>
      </c>
      <c r="I55" s="81"/>
      <c r="J55" s="81">
        <f t="shared" si="7"/>
        <v>0</v>
      </c>
      <c r="K55" s="81">
        <f t="shared" si="8"/>
        <v>0</v>
      </c>
    </row>
    <row r="56" spans="1:11" hidden="1" outlineLevel="1" x14ac:dyDescent="0.3">
      <c r="A56" s="86">
        <v>12</v>
      </c>
      <c r="B56" s="102" t="s">
        <v>443</v>
      </c>
      <c r="C56" s="86" t="s">
        <v>35</v>
      </c>
      <c r="D56" s="81">
        <v>23</v>
      </c>
      <c r="E56" s="81"/>
      <c r="F56" s="81">
        <f t="shared" si="5"/>
        <v>0</v>
      </c>
      <c r="G56" s="81"/>
      <c r="H56" s="81">
        <f t="shared" si="6"/>
        <v>0</v>
      </c>
      <c r="I56" s="81"/>
      <c r="J56" s="81">
        <f t="shared" si="7"/>
        <v>0</v>
      </c>
      <c r="K56" s="81">
        <f t="shared" si="8"/>
        <v>0</v>
      </c>
    </row>
    <row r="57" spans="1:11" hidden="1" outlineLevel="1" x14ac:dyDescent="0.3">
      <c r="A57" s="86">
        <v>13</v>
      </c>
      <c r="B57" s="102" t="s">
        <v>444</v>
      </c>
      <c r="C57" s="86" t="s">
        <v>35</v>
      </c>
      <c r="D57" s="81">
        <v>4</v>
      </c>
      <c r="E57" s="81"/>
      <c r="F57" s="81">
        <f t="shared" si="5"/>
        <v>0</v>
      </c>
      <c r="G57" s="81"/>
      <c r="H57" s="81">
        <f t="shared" si="6"/>
        <v>0</v>
      </c>
      <c r="I57" s="81"/>
      <c r="J57" s="81">
        <f t="shared" si="7"/>
        <v>0</v>
      </c>
      <c r="K57" s="81">
        <f t="shared" si="8"/>
        <v>0</v>
      </c>
    </row>
    <row r="58" spans="1:11" hidden="1" outlineLevel="1" x14ac:dyDescent="0.3">
      <c r="A58" s="86">
        <v>14</v>
      </c>
      <c r="B58" s="102" t="s">
        <v>445</v>
      </c>
      <c r="C58" s="86" t="s">
        <v>35</v>
      </c>
      <c r="D58" s="81">
        <v>2</v>
      </c>
      <c r="E58" s="81"/>
      <c r="F58" s="81">
        <f t="shared" si="5"/>
        <v>0</v>
      </c>
      <c r="G58" s="81"/>
      <c r="H58" s="81">
        <f t="shared" si="6"/>
        <v>0</v>
      </c>
      <c r="I58" s="81"/>
      <c r="J58" s="81">
        <f t="shared" si="7"/>
        <v>0</v>
      </c>
      <c r="K58" s="81">
        <f t="shared" si="8"/>
        <v>0</v>
      </c>
    </row>
    <row r="59" spans="1:11" hidden="1" outlineLevel="1" x14ac:dyDescent="0.3">
      <c r="A59" s="86">
        <v>15</v>
      </c>
      <c r="B59" s="102" t="s">
        <v>446</v>
      </c>
      <c r="C59" s="86" t="s">
        <v>35</v>
      </c>
      <c r="D59" s="81">
        <v>9</v>
      </c>
      <c r="E59" s="81"/>
      <c r="F59" s="81">
        <f t="shared" si="5"/>
        <v>0</v>
      </c>
      <c r="G59" s="81"/>
      <c r="H59" s="81">
        <f t="shared" si="6"/>
        <v>0</v>
      </c>
      <c r="I59" s="81"/>
      <c r="J59" s="81">
        <f t="shared" si="7"/>
        <v>0</v>
      </c>
      <c r="K59" s="81">
        <f t="shared" si="8"/>
        <v>0</v>
      </c>
    </row>
    <row r="60" spans="1:11" hidden="1" outlineLevel="1" x14ac:dyDescent="0.3">
      <c r="A60" s="86">
        <v>16</v>
      </c>
      <c r="B60" s="102" t="s">
        <v>447</v>
      </c>
      <c r="C60" s="86" t="s">
        <v>35</v>
      </c>
      <c r="D60" s="81">
        <v>1</v>
      </c>
      <c r="E60" s="81"/>
      <c r="F60" s="81">
        <f t="shared" si="5"/>
        <v>0</v>
      </c>
      <c r="G60" s="81"/>
      <c r="H60" s="81">
        <f t="shared" si="6"/>
        <v>0</v>
      </c>
      <c r="I60" s="81"/>
      <c r="J60" s="81">
        <f t="shared" si="7"/>
        <v>0</v>
      </c>
      <c r="K60" s="81">
        <f t="shared" si="8"/>
        <v>0</v>
      </c>
    </row>
    <row r="61" spans="1:11" hidden="1" outlineLevel="1" x14ac:dyDescent="0.3">
      <c r="A61" s="86">
        <v>17</v>
      </c>
      <c r="B61" s="102" t="s">
        <v>537</v>
      </c>
      <c r="C61" s="86" t="s">
        <v>35</v>
      </c>
      <c r="D61" s="81">
        <v>5</v>
      </c>
      <c r="E61" s="81"/>
      <c r="F61" s="81">
        <f t="shared" si="5"/>
        <v>0</v>
      </c>
      <c r="G61" s="81"/>
      <c r="H61" s="81">
        <f t="shared" si="6"/>
        <v>0</v>
      </c>
      <c r="I61" s="81"/>
      <c r="J61" s="81">
        <f t="shared" si="7"/>
        <v>0</v>
      </c>
      <c r="K61" s="81">
        <f t="shared" si="8"/>
        <v>0</v>
      </c>
    </row>
    <row r="62" spans="1:11" hidden="1" outlineLevel="1" x14ac:dyDescent="0.3">
      <c r="A62" s="86">
        <v>18</v>
      </c>
      <c r="B62" s="102" t="s">
        <v>448</v>
      </c>
      <c r="C62" s="86" t="s">
        <v>208</v>
      </c>
      <c r="D62" s="81">
        <v>11</v>
      </c>
      <c r="E62" s="81"/>
      <c r="F62" s="81">
        <f t="shared" si="5"/>
        <v>0</v>
      </c>
      <c r="G62" s="81"/>
      <c r="H62" s="81">
        <f t="shared" si="6"/>
        <v>0</v>
      </c>
      <c r="I62" s="81"/>
      <c r="J62" s="81">
        <f t="shared" si="7"/>
        <v>0</v>
      </c>
      <c r="K62" s="81">
        <f t="shared" si="8"/>
        <v>0</v>
      </c>
    </row>
    <row r="63" spans="1:11" hidden="1" outlineLevel="1" x14ac:dyDescent="0.3">
      <c r="A63" s="86">
        <v>19</v>
      </c>
      <c r="B63" s="102" t="s">
        <v>449</v>
      </c>
      <c r="C63" s="86" t="s">
        <v>208</v>
      </c>
      <c r="D63" s="81">
        <v>3.5</v>
      </c>
      <c r="E63" s="81"/>
      <c r="F63" s="81">
        <f t="shared" si="5"/>
        <v>0</v>
      </c>
      <c r="G63" s="81"/>
      <c r="H63" s="81">
        <f t="shared" si="6"/>
        <v>0</v>
      </c>
      <c r="I63" s="81"/>
      <c r="J63" s="81">
        <f t="shared" si="7"/>
        <v>0</v>
      </c>
      <c r="K63" s="81">
        <f t="shared" si="8"/>
        <v>0</v>
      </c>
    </row>
    <row r="64" spans="1:11" hidden="1" outlineLevel="1" x14ac:dyDescent="0.3">
      <c r="A64" s="86">
        <v>20</v>
      </c>
      <c r="B64" s="102" t="s">
        <v>538</v>
      </c>
      <c r="C64" s="86" t="s">
        <v>35</v>
      </c>
      <c r="D64" s="81">
        <v>1</v>
      </c>
      <c r="E64" s="81"/>
      <c r="F64" s="81">
        <f t="shared" si="5"/>
        <v>0</v>
      </c>
      <c r="G64" s="81"/>
      <c r="H64" s="81">
        <f t="shared" si="6"/>
        <v>0</v>
      </c>
      <c r="I64" s="81"/>
      <c r="J64" s="81">
        <f t="shared" si="7"/>
        <v>0</v>
      </c>
      <c r="K64" s="81">
        <f t="shared" si="8"/>
        <v>0</v>
      </c>
    </row>
    <row r="65" spans="1:11" hidden="1" outlineLevel="1" x14ac:dyDescent="0.3">
      <c r="A65" s="86">
        <v>21</v>
      </c>
      <c r="B65" s="102" t="s">
        <v>539</v>
      </c>
      <c r="C65" s="86" t="s">
        <v>35</v>
      </c>
      <c r="D65" s="81">
        <v>4</v>
      </c>
      <c r="E65" s="81"/>
      <c r="F65" s="81">
        <f t="shared" si="5"/>
        <v>0</v>
      </c>
      <c r="G65" s="81"/>
      <c r="H65" s="81">
        <f t="shared" si="6"/>
        <v>0</v>
      </c>
      <c r="I65" s="81"/>
      <c r="J65" s="81">
        <f t="shared" si="7"/>
        <v>0</v>
      </c>
      <c r="K65" s="81">
        <f t="shared" si="8"/>
        <v>0</v>
      </c>
    </row>
    <row r="66" spans="1:11" hidden="1" outlineLevel="1" x14ac:dyDescent="0.3">
      <c r="A66" s="86">
        <v>22</v>
      </c>
      <c r="B66" s="102" t="s">
        <v>540</v>
      </c>
      <c r="C66" s="86" t="s">
        <v>35</v>
      </c>
      <c r="D66" s="81">
        <v>5</v>
      </c>
      <c r="E66" s="81"/>
      <c r="F66" s="81">
        <f t="shared" si="5"/>
        <v>0</v>
      </c>
      <c r="G66" s="81"/>
      <c r="H66" s="81">
        <f t="shared" si="6"/>
        <v>0</v>
      </c>
      <c r="I66" s="81"/>
      <c r="J66" s="81">
        <f t="shared" si="7"/>
        <v>0</v>
      </c>
      <c r="K66" s="81">
        <f t="shared" si="8"/>
        <v>0</v>
      </c>
    </row>
    <row r="67" spans="1:11" hidden="1" outlineLevel="1" x14ac:dyDescent="0.3">
      <c r="A67" s="86">
        <v>23</v>
      </c>
      <c r="B67" s="102" t="s">
        <v>541</v>
      </c>
      <c r="C67" s="86" t="s">
        <v>35</v>
      </c>
      <c r="D67" s="81">
        <v>14</v>
      </c>
      <c r="E67" s="81"/>
      <c r="F67" s="81">
        <f t="shared" si="5"/>
        <v>0</v>
      </c>
      <c r="G67" s="81"/>
      <c r="H67" s="81">
        <f t="shared" si="6"/>
        <v>0</v>
      </c>
      <c r="I67" s="81"/>
      <c r="J67" s="81">
        <f t="shared" si="7"/>
        <v>0</v>
      </c>
      <c r="K67" s="81">
        <f t="shared" si="8"/>
        <v>0</v>
      </c>
    </row>
    <row r="68" spans="1:11" hidden="1" outlineLevel="1" x14ac:dyDescent="0.3">
      <c r="A68" s="86">
        <v>24</v>
      </c>
      <c r="B68" s="102" t="s">
        <v>542</v>
      </c>
      <c r="C68" s="86" t="s">
        <v>35</v>
      </c>
      <c r="D68" s="81">
        <v>6</v>
      </c>
      <c r="E68" s="81"/>
      <c r="F68" s="81">
        <f t="shared" si="5"/>
        <v>0</v>
      </c>
      <c r="G68" s="81"/>
      <c r="H68" s="81">
        <f t="shared" si="6"/>
        <v>0</v>
      </c>
      <c r="I68" s="81"/>
      <c r="J68" s="81">
        <f t="shared" si="7"/>
        <v>0</v>
      </c>
      <c r="K68" s="81">
        <f t="shared" si="8"/>
        <v>0</v>
      </c>
    </row>
    <row r="69" spans="1:11" hidden="1" outlineLevel="1" x14ac:dyDescent="0.3">
      <c r="A69" s="86">
        <v>25</v>
      </c>
      <c r="B69" s="102" t="s">
        <v>543</v>
      </c>
      <c r="C69" s="86" t="s">
        <v>35</v>
      </c>
      <c r="D69" s="81">
        <v>2</v>
      </c>
      <c r="E69" s="81"/>
      <c r="F69" s="81">
        <f t="shared" si="5"/>
        <v>0</v>
      </c>
      <c r="G69" s="81"/>
      <c r="H69" s="81">
        <f t="shared" si="6"/>
        <v>0</v>
      </c>
      <c r="I69" s="81"/>
      <c r="J69" s="81">
        <f t="shared" si="7"/>
        <v>0</v>
      </c>
      <c r="K69" s="81">
        <f t="shared" si="8"/>
        <v>0</v>
      </c>
    </row>
    <row r="70" spans="1:11" hidden="1" outlineLevel="1" x14ac:dyDescent="0.3">
      <c r="A70" s="86">
        <v>26</v>
      </c>
      <c r="B70" s="102" t="s">
        <v>544</v>
      </c>
      <c r="C70" s="86" t="s">
        <v>35</v>
      </c>
      <c r="D70" s="81">
        <v>4</v>
      </c>
      <c r="E70" s="81"/>
      <c r="F70" s="81">
        <f t="shared" si="5"/>
        <v>0</v>
      </c>
      <c r="G70" s="81"/>
      <c r="H70" s="81">
        <f t="shared" si="6"/>
        <v>0</v>
      </c>
      <c r="I70" s="81"/>
      <c r="J70" s="81">
        <f t="shared" si="7"/>
        <v>0</v>
      </c>
      <c r="K70" s="81">
        <f t="shared" si="8"/>
        <v>0</v>
      </c>
    </row>
    <row r="71" spans="1:11" hidden="1" outlineLevel="1" x14ac:dyDescent="0.3">
      <c r="A71" s="86">
        <v>27</v>
      </c>
      <c r="B71" s="102" t="s">
        <v>545</v>
      </c>
      <c r="C71" s="86" t="s">
        <v>35</v>
      </c>
      <c r="D71" s="81">
        <v>2</v>
      </c>
      <c r="E71" s="81"/>
      <c r="F71" s="81">
        <f t="shared" si="5"/>
        <v>0</v>
      </c>
      <c r="G71" s="81"/>
      <c r="H71" s="81">
        <f t="shared" si="6"/>
        <v>0</v>
      </c>
      <c r="I71" s="81"/>
      <c r="J71" s="81">
        <f t="shared" si="7"/>
        <v>0</v>
      </c>
      <c r="K71" s="81">
        <f t="shared" si="8"/>
        <v>0</v>
      </c>
    </row>
    <row r="72" spans="1:11" hidden="1" outlineLevel="1" x14ac:dyDescent="0.3">
      <c r="A72" s="86">
        <v>28</v>
      </c>
      <c r="B72" s="102" t="s">
        <v>546</v>
      </c>
      <c r="C72" s="86" t="s">
        <v>35</v>
      </c>
      <c r="D72" s="81">
        <v>2</v>
      </c>
      <c r="E72" s="81"/>
      <c r="F72" s="81">
        <f t="shared" si="5"/>
        <v>0</v>
      </c>
      <c r="G72" s="81"/>
      <c r="H72" s="81">
        <f t="shared" si="6"/>
        <v>0</v>
      </c>
      <c r="I72" s="81"/>
      <c r="J72" s="81">
        <f t="shared" si="7"/>
        <v>0</v>
      </c>
      <c r="K72" s="81">
        <f t="shared" si="8"/>
        <v>0</v>
      </c>
    </row>
    <row r="73" spans="1:11" hidden="1" outlineLevel="1" x14ac:dyDescent="0.3">
      <c r="A73" s="86">
        <v>29</v>
      </c>
      <c r="B73" s="102" t="s">
        <v>547</v>
      </c>
      <c r="C73" s="86" t="s">
        <v>35</v>
      </c>
      <c r="D73" s="81">
        <v>6</v>
      </c>
      <c r="E73" s="81"/>
      <c r="F73" s="81">
        <f t="shared" si="5"/>
        <v>0</v>
      </c>
      <c r="G73" s="81"/>
      <c r="H73" s="81">
        <f t="shared" si="6"/>
        <v>0</v>
      </c>
      <c r="I73" s="81"/>
      <c r="J73" s="81">
        <f t="shared" si="7"/>
        <v>0</v>
      </c>
      <c r="K73" s="81">
        <f t="shared" si="8"/>
        <v>0</v>
      </c>
    </row>
    <row r="74" spans="1:11" hidden="1" outlineLevel="1" x14ac:dyDescent="0.3">
      <c r="A74" s="86">
        <v>30</v>
      </c>
      <c r="B74" s="102" t="s">
        <v>548</v>
      </c>
      <c r="C74" s="86" t="s">
        <v>35</v>
      </c>
      <c r="D74" s="81">
        <v>2</v>
      </c>
      <c r="E74" s="81"/>
      <c r="F74" s="81">
        <f t="shared" si="5"/>
        <v>0</v>
      </c>
      <c r="G74" s="81"/>
      <c r="H74" s="81">
        <f t="shared" si="6"/>
        <v>0</v>
      </c>
      <c r="I74" s="81"/>
      <c r="J74" s="81">
        <f t="shared" si="7"/>
        <v>0</v>
      </c>
      <c r="K74" s="81">
        <f t="shared" si="8"/>
        <v>0</v>
      </c>
    </row>
    <row r="75" spans="1:11" hidden="1" outlineLevel="1" x14ac:dyDescent="0.3">
      <c r="A75" s="86">
        <v>31</v>
      </c>
      <c r="B75" s="102" t="s">
        <v>450</v>
      </c>
      <c r="C75" s="86" t="s">
        <v>208</v>
      </c>
      <c r="D75" s="81">
        <v>10</v>
      </c>
      <c r="E75" s="81"/>
      <c r="F75" s="81">
        <f t="shared" si="5"/>
        <v>0</v>
      </c>
      <c r="G75" s="81"/>
      <c r="H75" s="81">
        <f t="shared" si="6"/>
        <v>0</v>
      </c>
      <c r="I75" s="81"/>
      <c r="J75" s="81">
        <f t="shared" si="7"/>
        <v>0</v>
      </c>
      <c r="K75" s="81">
        <f t="shared" si="8"/>
        <v>0</v>
      </c>
    </row>
    <row r="76" spans="1:11" hidden="1" outlineLevel="1" x14ac:dyDescent="0.3">
      <c r="A76" s="86">
        <v>32</v>
      </c>
      <c r="B76" s="102" t="s">
        <v>549</v>
      </c>
      <c r="C76" s="86" t="s">
        <v>208</v>
      </c>
      <c r="D76" s="81">
        <v>8</v>
      </c>
      <c r="E76" s="81"/>
      <c r="F76" s="81">
        <f t="shared" si="5"/>
        <v>0</v>
      </c>
      <c r="G76" s="81"/>
      <c r="H76" s="81">
        <f t="shared" si="6"/>
        <v>0</v>
      </c>
      <c r="I76" s="81"/>
      <c r="J76" s="81">
        <f t="shared" si="7"/>
        <v>0</v>
      </c>
      <c r="K76" s="81">
        <f t="shared" si="8"/>
        <v>0</v>
      </c>
    </row>
    <row r="77" spans="1:11" hidden="1" outlineLevel="1" x14ac:dyDescent="0.3">
      <c r="A77" s="86">
        <v>33</v>
      </c>
      <c r="B77" s="102" t="s">
        <v>550</v>
      </c>
      <c r="C77" s="86" t="s">
        <v>208</v>
      </c>
      <c r="D77" s="81">
        <v>7</v>
      </c>
      <c r="E77" s="81"/>
      <c r="F77" s="81">
        <f t="shared" si="5"/>
        <v>0</v>
      </c>
      <c r="G77" s="81"/>
      <c r="H77" s="81">
        <f t="shared" si="6"/>
        <v>0</v>
      </c>
      <c r="I77" s="81"/>
      <c r="J77" s="81">
        <f t="shared" si="7"/>
        <v>0</v>
      </c>
      <c r="K77" s="81">
        <f t="shared" si="8"/>
        <v>0</v>
      </c>
    </row>
    <row r="78" spans="1:11" hidden="1" outlineLevel="1" x14ac:dyDescent="0.3">
      <c r="A78" s="86">
        <v>34</v>
      </c>
      <c r="B78" s="102" t="s">
        <v>551</v>
      </c>
      <c r="C78" s="86" t="s">
        <v>208</v>
      </c>
      <c r="D78" s="81">
        <v>20</v>
      </c>
      <c r="E78" s="81"/>
      <c r="F78" s="81">
        <f t="shared" si="5"/>
        <v>0</v>
      </c>
      <c r="G78" s="81"/>
      <c r="H78" s="81">
        <f t="shared" si="6"/>
        <v>0</v>
      </c>
      <c r="I78" s="81"/>
      <c r="J78" s="81">
        <f t="shared" si="7"/>
        <v>0</v>
      </c>
      <c r="K78" s="81">
        <f t="shared" si="8"/>
        <v>0</v>
      </c>
    </row>
    <row r="79" spans="1:11" hidden="1" outlineLevel="1" x14ac:dyDescent="0.3">
      <c r="A79" s="86">
        <v>35</v>
      </c>
      <c r="B79" s="102" t="s">
        <v>552</v>
      </c>
      <c r="C79" s="86" t="s">
        <v>208</v>
      </c>
      <c r="D79" s="81">
        <v>10</v>
      </c>
      <c r="E79" s="81"/>
      <c r="F79" s="81">
        <f t="shared" si="5"/>
        <v>0</v>
      </c>
      <c r="G79" s="81"/>
      <c r="H79" s="81">
        <f t="shared" si="6"/>
        <v>0</v>
      </c>
      <c r="I79" s="81"/>
      <c r="J79" s="81">
        <f t="shared" si="7"/>
        <v>0</v>
      </c>
      <c r="K79" s="81">
        <f t="shared" si="8"/>
        <v>0</v>
      </c>
    </row>
    <row r="80" spans="1:11" hidden="1" outlineLevel="1" x14ac:dyDescent="0.3">
      <c r="A80" s="86">
        <v>36</v>
      </c>
      <c r="B80" s="102" t="s">
        <v>553</v>
      </c>
      <c r="C80" s="86" t="s">
        <v>208</v>
      </c>
      <c r="D80" s="81">
        <v>12</v>
      </c>
      <c r="E80" s="81"/>
      <c r="F80" s="81">
        <f t="shared" si="5"/>
        <v>0</v>
      </c>
      <c r="G80" s="81"/>
      <c r="H80" s="81">
        <f t="shared" si="6"/>
        <v>0</v>
      </c>
      <c r="I80" s="81"/>
      <c r="J80" s="81">
        <f t="shared" si="7"/>
        <v>0</v>
      </c>
      <c r="K80" s="81">
        <f t="shared" si="8"/>
        <v>0</v>
      </c>
    </row>
    <row r="81" spans="1:11" hidden="1" outlineLevel="1" x14ac:dyDescent="0.3">
      <c r="A81" s="86">
        <v>37</v>
      </c>
      <c r="B81" s="102" t="s">
        <v>554</v>
      </c>
      <c r="C81" s="86" t="s">
        <v>208</v>
      </c>
      <c r="D81" s="81">
        <v>6</v>
      </c>
      <c r="E81" s="81"/>
      <c r="F81" s="81">
        <f t="shared" si="5"/>
        <v>0</v>
      </c>
      <c r="G81" s="81"/>
      <c r="H81" s="81">
        <f t="shared" si="6"/>
        <v>0</v>
      </c>
      <c r="I81" s="81"/>
      <c r="J81" s="81">
        <f t="shared" si="7"/>
        <v>0</v>
      </c>
      <c r="K81" s="81">
        <f t="shared" si="8"/>
        <v>0</v>
      </c>
    </row>
    <row r="82" spans="1:11" hidden="1" outlineLevel="1" x14ac:dyDescent="0.3">
      <c r="A82" s="86">
        <v>38</v>
      </c>
      <c r="B82" s="102" t="s">
        <v>555</v>
      </c>
      <c r="C82" s="86" t="s">
        <v>208</v>
      </c>
      <c r="D82" s="81">
        <v>5</v>
      </c>
      <c r="E82" s="81"/>
      <c r="F82" s="81">
        <f t="shared" si="5"/>
        <v>0</v>
      </c>
      <c r="G82" s="81"/>
      <c r="H82" s="81">
        <f t="shared" si="6"/>
        <v>0</v>
      </c>
      <c r="I82" s="81"/>
      <c r="J82" s="81">
        <f t="shared" si="7"/>
        <v>0</v>
      </c>
      <c r="K82" s="81">
        <f t="shared" si="8"/>
        <v>0</v>
      </c>
    </row>
    <row r="83" spans="1:11" hidden="1" outlineLevel="1" x14ac:dyDescent="0.3">
      <c r="A83" s="86">
        <v>39</v>
      </c>
      <c r="B83" s="102" t="s">
        <v>556</v>
      </c>
      <c r="C83" s="86" t="s">
        <v>35</v>
      </c>
      <c r="D83" s="81">
        <v>1</v>
      </c>
      <c r="E83" s="81"/>
      <c r="F83" s="81">
        <f t="shared" si="5"/>
        <v>0</v>
      </c>
      <c r="G83" s="81"/>
      <c r="H83" s="81">
        <f t="shared" si="6"/>
        <v>0</v>
      </c>
      <c r="I83" s="81"/>
      <c r="J83" s="81">
        <f t="shared" si="7"/>
        <v>0</v>
      </c>
      <c r="K83" s="81">
        <f t="shared" si="8"/>
        <v>0</v>
      </c>
    </row>
    <row r="84" spans="1:11" hidden="1" outlineLevel="1" x14ac:dyDescent="0.3">
      <c r="A84" s="86">
        <v>40</v>
      </c>
      <c r="B84" s="91" t="s">
        <v>557</v>
      </c>
      <c r="C84" s="86" t="s">
        <v>35</v>
      </c>
      <c r="D84" s="81">
        <v>2</v>
      </c>
      <c r="E84" s="81"/>
      <c r="F84" s="81">
        <f t="shared" si="5"/>
        <v>0</v>
      </c>
      <c r="G84" s="81"/>
      <c r="H84" s="81">
        <f t="shared" si="6"/>
        <v>0</v>
      </c>
      <c r="I84" s="81"/>
      <c r="J84" s="81">
        <f t="shared" si="7"/>
        <v>0</v>
      </c>
      <c r="K84" s="81">
        <f t="shared" si="8"/>
        <v>0</v>
      </c>
    </row>
    <row r="85" spans="1:11" ht="27.6" hidden="1" outlineLevel="1" x14ac:dyDescent="0.3">
      <c r="A85" s="86">
        <v>41</v>
      </c>
      <c r="B85" s="91" t="s">
        <v>451</v>
      </c>
      <c r="C85" s="86" t="s">
        <v>34</v>
      </c>
      <c r="D85" s="81">
        <v>66</v>
      </c>
      <c r="E85" s="81"/>
      <c r="F85" s="81">
        <f t="shared" si="5"/>
        <v>0</v>
      </c>
      <c r="G85" s="81"/>
      <c r="H85" s="81">
        <f t="shared" si="6"/>
        <v>0</v>
      </c>
      <c r="I85" s="81"/>
      <c r="J85" s="81">
        <f t="shared" si="7"/>
        <v>0</v>
      </c>
      <c r="K85" s="81">
        <f t="shared" si="8"/>
        <v>0</v>
      </c>
    </row>
    <row r="86" spans="1:11" hidden="1" outlineLevel="1" x14ac:dyDescent="0.3">
      <c r="A86" s="86">
        <v>42</v>
      </c>
      <c r="B86" s="91" t="s">
        <v>452</v>
      </c>
      <c r="C86" s="86" t="s">
        <v>34</v>
      </c>
      <c r="D86" s="81">
        <v>70</v>
      </c>
      <c r="E86" s="81"/>
      <c r="F86" s="81">
        <f t="shared" si="5"/>
        <v>0</v>
      </c>
      <c r="G86" s="81"/>
      <c r="H86" s="81">
        <f t="shared" si="6"/>
        <v>0</v>
      </c>
      <c r="I86" s="81"/>
      <c r="J86" s="81">
        <f t="shared" si="7"/>
        <v>0</v>
      </c>
      <c r="K86" s="81">
        <f t="shared" si="8"/>
        <v>0</v>
      </c>
    </row>
    <row r="87" spans="1:11" ht="27.6" hidden="1" outlineLevel="1" x14ac:dyDescent="0.3">
      <c r="A87" s="86">
        <v>43</v>
      </c>
      <c r="B87" s="91" t="s">
        <v>453</v>
      </c>
      <c r="C87" s="86" t="s">
        <v>34</v>
      </c>
      <c r="D87" s="81">
        <v>40</v>
      </c>
      <c r="E87" s="81"/>
      <c r="F87" s="81">
        <f t="shared" si="5"/>
        <v>0</v>
      </c>
      <c r="G87" s="81"/>
      <c r="H87" s="81">
        <f t="shared" si="6"/>
        <v>0</v>
      </c>
      <c r="I87" s="81"/>
      <c r="J87" s="81">
        <f t="shared" si="7"/>
        <v>0</v>
      </c>
      <c r="K87" s="81">
        <f t="shared" si="8"/>
        <v>0</v>
      </c>
    </row>
    <row r="88" spans="1:11" hidden="1" outlineLevel="1" x14ac:dyDescent="0.3">
      <c r="A88" s="86">
        <v>44</v>
      </c>
      <c r="B88" s="102" t="s">
        <v>454</v>
      </c>
      <c r="C88" s="86" t="s">
        <v>48</v>
      </c>
      <c r="D88" s="81">
        <v>15</v>
      </c>
      <c r="E88" s="81"/>
      <c r="F88" s="81">
        <f t="shared" si="5"/>
        <v>0</v>
      </c>
      <c r="G88" s="81"/>
      <c r="H88" s="81">
        <f t="shared" si="6"/>
        <v>0</v>
      </c>
      <c r="I88" s="81"/>
      <c r="J88" s="81">
        <f t="shared" si="7"/>
        <v>0</v>
      </c>
      <c r="K88" s="81">
        <f t="shared" si="8"/>
        <v>0</v>
      </c>
    </row>
    <row r="89" spans="1:11" hidden="1" outlineLevel="1" x14ac:dyDescent="0.3">
      <c r="A89" s="86">
        <v>45</v>
      </c>
      <c r="B89" s="102" t="s">
        <v>455</v>
      </c>
      <c r="C89" s="86" t="s">
        <v>208</v>
      </c>
      <c r="D89" s="81">
        <v>4</v>
      </c>
      <c r="E89" s="81"/>
      <c r="F89" s="81">
        <f t="shared" si="5"/>
        <v>0</v>
      </c>
      <c r="G89" s="81"/>
      <c r="H89" s="81">
        <f t="shared" si="6"/>
        <v>0</v>
      </c>
      <c r="I89" s="81"/>
      <c r="J89" s="81">
        <f t="shared" si="7"/>
        <v>0</v>
      </c>
      <c r="K89" s="81">
        <f t="shared" si="8"/>
        <v>0</v>
      </c>
    </row>
    <row r="90" spans="1:11" hidden="1" outlineLevel="1" x14ac:dyDescent="0.3">
      <c r="A90" s="86">
        <v>46</v>
      </c>
      <c r="B90" s="102" t="s">
        <v>456</v>
      </c>
      <c r="C90" s="86" t="s">
        <v>35</v>
      </c>
      <c r="D90" s="81">
        <v>1</v>
      </c>
      <c r="E90" s="81"/>
      <c r="F90" s="81">
        <f t="shared" si="5"/>
        <v>0</v>
      </c>
      <c r="G90" s="81"/>
      <c r="H90" s="81">
        <f t="shared" si="6"/>
        <v>0</v>
      </c>
      <c r="I90" s="81"/>
      <c r="J90" s="81">
        <f t="shared" si="7"/>
        <v>0</v>
      </c>
      <c r="K90" s="81">
        <f t="shared" si="8"/>
        <v>0</v>
      </c>
    </row>
    <row r="91" spans="1:11" hidden="1" outlineLevel="1" x14ac:dyDescent="0.3">
      <c r="A91" s="174">
        <v>47</v>
      </c>
      <c r="B91" s="175" t="s">
        <v>457</v>
      </c>
      <c r="C91" s="174" t="s">
        <v>35</v>
      </c>
      <c r="D91" s="176">
        <v>1</v>
      </c>
      <c r="E91" s="176"/>
      <c r="F91" s="81">
        <f t="shared" si="5"/>
        <v>0</v>
      </c>
      <c r="G91" s="176"/>
      <c r="H91" s="81">
        <f t="shared" si="6"/>
        <v>0</v>
      </c>
      <c r="I91" s="176"/>
      <c r="J91" s="81">
        <f t="shared" si="7"/>
        <v>0</v>
      </c>
      <c r="K91" s="81">
        <f t="shared" si="8"/>
        <v>0</v>
      </c>
    </row>
    <row r="92" spans="1:11" collapsed="1" x14ac:dyDescent="0.3">
      <c r="A92" s="174"/>
      <c r="B92" s="177" t="s">
        <v>86</v>
      </c>
      <c r="C92" s="178"/>
      <c r="D92" s="176"/>
      <c r="E92" s="176"/>
      <c r="F92" s="81">
        <f>F8+F44</f>
        <v>0</v>
      </c>
      <c r="G92" s="176"/>
      <c r="H92" s="176"/>
      <c r="I92" s="176"/>
      <c r="J92" s="176"/>
      <c r="K92" s="81">
        <f>K8+K44</f>
        <v>0</v>
      </c>
    </row>
    <row r="93" spans="1:11" x14ac:dyDescent="0.3">
      <c r="A93" s="174"/>
      <c r="B93" s="177" t="s">
        <v>87</v>
      </c>
      <c r="C93" s="178">
        <v>0</v>
      </c>
      <c r="D93" s="176"/>
      <c r="E93" s="176"/>
      <c r="F93" s="176"/>
      <c r="G93" s="176"/>
      <c r="H93" s="176"/>
      <c r="I93" s="176"/>
      <c r="J93" s="176"/>
      <c r="K93" s="81">
        <f>F92*C93</f>
        <v>0</v>
      </c>
    </row>
    <row r="94" spans="1:11" x14ac:dyDescent="0.3">
      <c r="A94" s="174"/>
      <c r="B94" s="177" t="s">
        <v>32</v>
      </c>
      <c r="C94" s="178"/>
      <c r="D94" s="176"/>
      <c r="E94" s="176"/>
      <c r="F94" s="176"/>
      <c r="G94" s="176"/>
      <c r="H94" s="176"/>
      <c r="I94" s="176"/>
      <c r="J94" s="176"/>
      <c r="K94" s="81">
        <f>K92+K93</f>
        <v>0</v>
      </c>
    </row>
    <row r="95" spans="1:11" x14ac:dyDescent="0.3">
      <c r="A95" s="174"/>
      <c r="B95" s="177" t="s">
        <v>88</v>
      </c>
      <c r="C95" s="178">
        <v>0</v>
      </c>
      <c r="D95" s="176"/>
      <c r="E95" s="176"/>
      <c r="F95" s="176"/>
      <c r="G95" s="176"/>
      <c r="H95" s="176"/>
      <c r="I95" s="176"/>
      <c r="J95" s="176"/>
      <c r="K95" s="81">
        <f>K94*C95</f>
        <v>0</v>
      </c>
    </row>
    <row r="96" spans="1:11" x14ac:dyDescent="0.3">
      <c r="A96" s="174"/>
      <c r="B96" s="177" t="s">
        <v>32</v>
      </c>
      <c r="C96" s="178"/>
      <c r="D96" s="176"/>
      <c r="E96" s="176"/>
      <c r="F96" s="176"/>
      <c r="G96" s="176"/>
      <c r="H96" s="176"/>
      <c r="I96" s="176"/>
      <c r="J96" s="176"/>
      <c r="K96" s="81">
        <f>K94+K95</f>
        <v>0</v>
      </c>
    </row>
    <row r="97" spans="1:11" x14ac:dyDescent="0.3">
      <c r="A97" s="179"/>
      <c r="B97" s="177" t="s">
        <v>89</v>
      </c>
      <c r="C97" s="178">
        <v>0</v>
      </c>
      <c r="D97" s="176"/>
      <c r="E97" s="176"/>
      <c r="F97" s="176"/>
      <c r="G97" s="176"/>
      <c r="H97" s="176"/>
      <c r="I97" s="176"/>
      <c r="J97" s="176"/>
      <c r="K97" s="81">
        <f>K96*C97</f>
        <v>0</v>
      </c>
    </row>
    <row r="98" spans="1:11" x14ac:dyDescent="0.3">
      <c r="A98" s="180"/>
      <c r="B98" s="172" t="s">
        <v>32</v>
      </c>
      <c r="C98" s="99"/>
      <c r="D98" s="110"/>
      <c r="E98" s="110"/>
      <c r="F98" s="110"/>
      <c r="G98" s="110"/>
      <c r="H98" s="110"/>
      <c r="I98" s="110"/>
      <c r="J98" s="105"/>
      <c r="K98" s="81">
        <f>K96+K97</f>
        <v>0</v>
      </c>
    </row>
    <row r="99" spans="1:11" x14ac:dyDescent="0.3">
      <c r="A99" s="180"/>
      <c r="B99" s="97" t="s">
        <v>625</v>
      </c>
      <c r="C99" s="98">
        <v>0</v>
      </c>
      <c r="D99" s="110"/>
      <c r="E99" s="110"/>
      <c r="F99" s="110"/>
      <c r="G99" s="110"/>
      <c r="H99" s="110"/>
      <c r="I99" s="110"/>
      <c r="J99" s="110"/>
      <c r="K99" s="81">
        <f>K98*C99</f>
        <v>0</v>
      </c>
    </row>
    <row r="100" spans="1:11" x14ac:dyDescent="0.3">
      <c r="A100" s="180"/>
      <c r="B100" s="97" t="s">
        <v>32</v>
      </c>
      <c r="C100" s="85"/>
      <c r="D100" s="110"/>
      <c r="E100" s="110"/>
      <c r="F100" s="110"/>
      <c r="G100" s="110"/>
      <c r="H100" s="110"/>
      <c r="I100" s="110"/>
      <c r="J100" s="110"/>
      <c r="K100" s="81">
        <f>K99+K98</f>
        <v>0</v>
      </c>
    </row>
    <row r="101" spans="1:11" x14ac:dyDescent="0.3">
      <c r="A101" s="86">
        <v>1</v>
      </c>
      <c r="B101" s="102" t="s">
        <v>441</v>
      </c>
      <c r="C101" s="86" t="s">
        <v>35</v>
      </c>
      <c r="D101" s="81">
        <v>2</v>
      </c>
      <c r="E101" s="81"/>
      <c r="F101" s="110"/>
      <c r="G101" s="110"/>
      <c r="H101" s="110"/>
      <c r="I101" s="110"/>
      <c r="J101" s="110"/>
      <c r="K101" s="81">
        <f t="shared" ref="K101:K107" si="9">E101*D101</f>
        <v>0</v>
      </c>
    </row>
    <row r="102" spans="1:11" x14ac:dyDescent="0.3">
      <c r="A102" s="86">
        <v>2</v>
      </c>
      <c r="B102" s="102" t="s">
        <v>442</v>
      </c>
      <c r="C102" s="86" t="s">
        <v>35</v>
      </c>
      <c r="D102" s="81">
        <v>2</v>
      </c>
      <c r="E102" s="81"/>
      <c r="F102" s="110"/>
      <c r="G102" s="110"/>
      <c r="H102" s="110"/>
      <c r="I102" s="110"/>
      <c r="J102" s="110"/>
      <c r="K102" s="81">
        <f t="shared" si="9"/>
        <v>0</v>
      </c>
    </row>
    <row r="103" spans="1:11" x14ac:dyDescent="0.3">
      <c r="A103" s="86">
        <v>3</v>
      </c>
      <c r="B103" s="102" t="s">
        <v>528</v>
      </c>
      <c r="C103" s="86" t="s">
        <v>35</v>
      </c>
      <c r="D103" s="81">
        <v>1</v>
      </c>
      <c r="E103" s="81"/>
      <c r="F103" s="110"/>
      <c r="G103" s="110"/>
      <c r="H103" s="110"/>
      <c r="I103" s="110"/>
      <c r="J103" s="110"/>
      <c r="K103" s="81">
        <f t="shared" si="9"/>
        <v>0</v>
      </c>
    </row>
    <row r="104" spans="1:11" x14ac:dyDescent="0.3">
      <c r="A104" s="86">
        <v>4</v>
      </c>
      <c r="B104" s="91" t="s">
        <v>530</v>
      </c>
      <c r="C104" s="86" t="s">
        <v>35</v>
      </c>
      <c r="D104" s="81">
        <v>1</v>
      </c>
      <c r="E104" s="81"/>
      <c r="F104" s="110"/>
      <c r="G104" s="110"/>
      <c r="H104" s="110"/>
      <c r="I104" s="110"/>
      <c r="J104" s="110"/>
      <c r="K104" s="81">
        <f t="shared" si="9"/>
        <v>0</v>
      </c>
    </row>
    <row r="105" spans="1:11" ht="27.6" x14ac:dyDescent="0.3">
      <c r="A105" s="86">
        <v>5</v>
      </c>
      <c r="B105" s="91" t="s">
        <v>531</v>
      </c>
      <c r="C105" s="86" t="s">
        <v>35</v>
      </c>
      <c r="D105" s="81">
        <v>2</v>
      </c>
      <c r="E105" s="81"/>
      <c r="F105" s="110"/>
      <c r="G105" s="110"/>
      <c r="H105" s="110"/>
      <c r="I105" s="110"/>
      <c r="J105" s="110"/>
      <c r="K105" s="81">
        <f t="shared" si="9"/>
        <v>0</v>
      </c>
    </row>
    <row r="106" spans="1:11" ht="27.75" customHeight="1" x14ac:dyDescent="0.3">
      <c r="A106" s="86">
        <v>6</v>
      </c>
      <c r="B106" s="91" t="s">
        <v>532</v>
      </c>
      <c r="C106" s="86" t="s">
        <v>35</v>
      </c>
      <c r="D106" s="81">
        <v>2</v>
      </c>
      <c r="E106" s="81"/>
      <c r="F106" s="110"/>
      <c r="G106" s="110"/>
      <c r="H106" s="110"/>
      <c r="I106" s="110"/>
      <c r="J106" s="110"/>
      <c r="K106" s="81">
        <f t="shared" si="9"/>
        <v>0</v>
      </c>
    </row>
    <row r="107" spans="1:11" ht="27.6" x14ac:dyDescent="0.3">
      <c r="A107" s="86">
        <v>7</v>
      </c>
      <c r="B107" s="91" t="s">
        <v>535</v>
      </c>
      <c r="C107" s="86" t="s">
        <v>35</v>
      </c>
      <c r="D107" s="81">
        <v>1</v>
      </c>
      <c r="E107" s="81"/>
      <c r="F107" s="110"/>
      <c r="G107" s="110"/>
      <c r="H107" s="110"/>
      <c r="I107" s="110"/>
      <c r="J107" s="110"/>
      <c r="K107" s="81">
        <f t="shared" si="9"/>
        <v>0</v>
      </c>
    </row>
    <row r="108" spans="1:11" x14ac:dyDescent="0.3">
      <c r="A108" s="180"/>
      <c r="B108" s="50" t="s">
        <v>726</v>
      </c>
      <c r="C108" s="85"/>
      <c r="D108" s="110"/>
      <c r="E108" s="110"/>
      <c r="F108" s="110"/>
      <c r="G108" s="110"/>
      <c r="H108" s="110"/>
      <c r="I108" s="110"/>
      <c r="J108" s="110"/>
      <c r="K108" s="81">
        <f>SUM(K101:K107)</f>
        <v>0</v>
      </c>
    </row>
    <row r="109" spans="1:11" x14ac:dyDescent="0.3">
      <c r="A109" s="180"/>
      <c r="B109" s="97" t="s">
        <v>32</v>
      </c>
      <c r="C109" s="85"/>
      <c r="D109" s="110"/>
      <c r="E109" s="110"/>
      <c r="F109" s="110"/>
      <c r="G109" s="110"/>
      <c r="H109" s="110"/>
      <c r="I109" s="110"/>
      <c r="J109" s="110"/>
      <c r="K109" s="81">
        <f>K100+K108</f>
        <v>0</v>
      </c>
    </row>
    <row r="110" spans="1:11" x14ac:dyDescent="0.3">
      <c r="A110" s="181"/>
      <c r="B110" s="182" t="s">
        <v>560</v>
      </c>
      <c r="C110" s="182">
        <v>0.18</v>
      </c>
      <c r="D110" s="111"/>
      <c r="E110" s="111"/>
      <c r="F110" s="111"/>
      <c r="G110" s="111"/>
      <c r="H110" s="111"/>
      <c r="I110" s="111"/>
      <c r="J110" s="81"/>
      <c r="K110" s="81">
        <f>K109*C110</f>
        <v>0</v>
      </c>
    </row>
    <row r="111" spans="1:11" x14ac:dyDescent="0.3">
      <c r="A111" s="181"/>
      <c r="B111" s="102" t="s">
        <v>561</v>
      </c>
      <c r="C111" s="102"/>
      <c r="D111" s="111"/>
      <c r="E111" s="111"/>
      <c r="F111" s="111"/>
      <c r="G111" s="111"/>
      <c r="H111" s="111"/>
      <c r="I111" s="111"/>
      <c r="J111" s="59"/>
      <c r="K111" s="81">
        <f>K110+K109</f>
        <v>0</v>
      </c>
    </row>
    <row r="112" spans="1:11" x14ac:dyDescent="0.3">
      <c r="A112" s="183"/>
      <c r="B112" s="89"/>
      <c r="C112" s="183"/>
      <c r="D112" s="183"/>
      <c r="E112" s="89"/>
      <c r="F112" s="89"/>
      <c r="G112" s="89"/>
      <c r="H112" s="89"/>
      <c r="I112" s="89"/>
      <c r="J112" s="89"/>
      <c r="K112" s="89"/>
    </row>
    <row r="113" spans="1:11" x14ac:dyDescent="0.3">
      <c r="A113" s="183"/>
      <c r="B113" s="89"/>
      <c r="C113" s="183"/>
      <c r="D113" s="183"/>
      <c r="E113" s="89"/>
      <c r="F113" s="89"/>
      <c r="G113" s="89"/>
      <c r="H113" s="89"/>
      <c r="I113" s="89"/>
      <c r="J113" s="89"/>
      <c r="K113" s="89"/>
    </row>
    <row r="114" spans="1:11" x14ac:dyDescent="0.3">
      <c r="A114" s="183"/>
      <c r="B114" s="89"/>
      <c r="C114" s="183"/>
      <c r="D114" s="183"/>
      <c r="E114" s="89"/>
      <c r="F114" s="89"/>
      <c r="G114" s="89"/>
      <c r="H114" s="89"/>
      <c r="I114" s="89"/>
      <c r="J114" s="89"/>
      <c r="K114" s="89"/>
    </row>
    <row r="115" spans="1:11" x14ac:dyDescent="0.3">
      <c r="A115" s="183"/>
      <c r="B115" s="89"/>
      <c r="C115" s="183"/>
      <c r="D115" s="183"/>
      <c r="E115" s="89"/>
      <c r="F115" s="89"/>
      <c r="G115" s="89"/>
      <c r="H115" s="89"/>
      <c r="I115" s="89"/>
      <c r="J115" s="89"/>
      <c r="K115" s="89"/>
    </row>
    <row r="116" spans="1:11" x14ac:dyDescent="0.3">
      <c r="A116" s="183"/>
      <c r="B116" s="89"/>
      <c r="C116" s="183"/>
      <c r="D116" s="183"/>
      <c r="E116" s="89"/>
      <c r="F116" s="89"/>
      <c r="G116" s="89"/>
      <c r="H116" s="89"/>
      <c r="I116" s="89"/>
      <c r="J116" s="89"/>
      <c r="K116" s="89"/>
    </row>
    <row r="117" spans="1:11" x14ac:dyDescent="0.3">
      <c r="A117" s="183"/>
      <c r="B117" s="89"/>
      <c r="C117" s="183"/>
      <c r="D117" s="183"/>
      <c r="E117" s="89"/>
      <c r="F117" s="89"/>
      <c r="G117" s="89"/>
      <c r="H117" s="89"/>
      <c r="I117" s="89"/>
      <c r="J117" s="89"/>
      <c r="K117" s="89"/>
    </row>
    <row r="118" spans="1:11" x14ac:dyDescent="0.3">
      <c r="A118" s="183"/>
      <c r="B118" s="89"/>
      <c r="C118" s="183"/>
      <c r="D118" s="183"/>
      <c r="E118" s="89"/>
      <c r="F118" s="89"/>
      <c r="G118" s="89"/>
      <c r="H118" s="89"/>
      <c r="I118" s="89"/>
      <c r="J118" s="89"/>
      <c r="K118" s="89"/>
    </row>
    <row r="119" spans="1:11" x14ac:dyDescent="0.3">
      <c r="A119" s="183"/>
      <c r="B119" s="89"/>
      <c r="C119" s="183"/>
      <c r="D119" s="183"/>
      <c r="E119" s="89"/>
      <c r="F119" s="89"/>
      <c r="G119" s="89"/>
      <c r="H119" s="89"/>
      <c r="I119" s="89"/>
      <c r="J119" s="89"/>
      <c r="K119" s="89"/>
    </row>
    <row r="120" spans="1:11" x14ac:dyDescent="0.3">
      <c r="A120" s="183"/>
      <c r="B120" s="89"/>
      <c r="C120" s="183"/>
      <c r="D120" s="183"/>
      <c r="E120" s="89"/>
      <c r="F120" s="89"/>
      <c r="G120" s="89"/>
      <c r="H120" s="89"/>
      <c r="I120" s="89"/>
      <c r="J120" s="89"/>
      <c r="K120" s="89"/>
    </row>
    <row r="121" spans="1:11" x14ac:dyDescent="0.3">
      <c r="A121" s="183"/>
      <c r="B121" s="89"/>
      <c r="C121" s="89"/>
      <c r="D121" s="89"/>
      <c r="E121" s="89"/>
      <c r="F121" s="89"/>
      <c r="G121" s="89"/>
      <c r="H121" s="89"/>
      <c r="I121" s="89"/>
      <c r="J121" s="89"/>
      <c r="K121" s="89"/>
    </row>
    <row r="122" spans="1:11" x14ac:dyDescent="0.3">
      <c r="A122" s="183"/>
      <c r="B122" s="89"/>
      <c r="C122" s="89"/>
      <c r="D122" s="89"/>
      <c r="E122" s="89"/>
      <c r="F122" s="89"/>
      <c r="G122" s="89"/>
      <c r="H122" s="89"/>
      <c r="I122" s="89"/>
      <c r="J122" s="89"/>
      <c r="K122" s="89"/>
    </row>
    <row r="123" spans="1:11" x14ac:dyDescent="0.3">
      <c r="A123" s="183"/>
      <c r="B123" s="89"/>
      <c r="C123" s="89"/>
      <c r="D123" s="89"/>
      <c r="E123" s="89"/>
      <c r="F123" s="89"/>
      <c r="G123" s="89"/>
      <c r="H123" s="89"/>
      <c r="I123" s="89"/>
      <c r="J123" s="89"/>
      <c r="K123" s="89"/>
    </row>
    <row r="124" spans="1:11" x14ac:dyDescent="0.3">
      <c r="A124" s="183"/>
      <c r="B124" s="89"/>
      <c r="C124" s="89"/>
      <c r="D124" s="89"/>
      <c r="E124" s="89"/>
      <c r="F124" s="89"/>
      <c r="G124" s="89"/>
      <c r="H124" s="89"/>
      <c r="I124" s="89"/>
      <c r="J124" s="89"/>
      <c r="K124" s="89"/>
    </row>
    <row r="125" spans="1:11" x14ac:dyDescent="0.3">
      <c r="A125" s="183"/>
      <c r="B125" s="89"/>
      <c r="C125" s="89"/>
      <c r="D125" s="89"/>
      <c r="E125" s="89"/>
      <c r="F125" s="89"/>
      <c r="G125" s="89"/>
      <c r="H125" s="89"/>
      <c r="I125" s="89"/>
      <c r="J125" s="89"/>
      <c r="K125" s="89"/>
    </row>
    <row r="126" spans="1:11" x14ac:dyDescent="0.3">
      <c r="A126" s="183"/>
      <c r="B126" s="89"/>
      <c r="C126" s="89"/>
      <c r="D126" s="89"/>
      <c r="E126" s="89"/>
      <c r="F126" s="89"/>
      <c r="G126" s="89"/>
      <c r="H126" s="89"/>
      <c r="I126" s="89"/>
      <c r="J126" s="89"/>
      <c r="K126" s="89"/>
    </row>
    <row r="127" spans="1:11" x14ac:dyDescent="0.3">
      <c r="A127" s="183"/>
      <c r="B127" s="89"/>
      <c r="C127" s="89"/>
      <c r="D127" s="89"/>
      <c r="E127" s="89"/>
      <c r="F127" s="89"/>
      <c r="G127" s="89"/>
      <c r="H127" s="89"/>
      <c r="I127" s="89"/>
      <c r="J127" s="89"/>
      <c r="K127" s="89"/>
    </row>
    <row r="128" spans="1:11" x14ac:dyDescent="0.3">
      <c r="A128" s="183"/>
      <c r="B128" s="89"/>
      <c r="C128" s="89"/>
      <c r="D128" s="89"/>
      <c r="E128" s="89"/>
      <c r="F128" s="89"/>
      <c r="G128" s="89"/>
      <c r="H128" s="89"/>
      <c r="I128" s="89"/>
      <c r="J128" s="89"/>
      <c r="K128" s="89"/>
    </row>
    <row r="129" spans="1:11" x14ac:dyDescent="0.3">
      <c r="A129" s="183"/>
      <c r="B129" s="89"/>
      <c r="C129" s="89"/>
      <c r="D129" s="89"/>
      <c r="E129" s="89"/>
      <c r="F129" s="89"/>
      <c r="G129" s="89"/>
      <c r="H129" s="89"/>
      <c r="I129" s="89"/>
      <c r="J129" s="89"/>
      <c r="K129" s="89"/>
    </row>
    <row r="130" spans="1:11" x14ac:dyDescent="0.3">
      <c r="A130" s="183"/>
      <c r="B130" s="89"/>
      <c r="C130" s="89"/>
      <c r="D130" s="89"/>
      <c r="E130" s="89"/>
      <c r="F130" s="89"/>
      <c r="G130" s="89"/>
      <c r="H130" s="89"/>
      <c r="I130" s="89"/>
      <c r="J130" s="89"/>
      <c r="K130" s="89"/>
    </row>
    <row r="131" spans="1:11" x14ac:dyDescent="0.3">
      <c r="A131" s="183"/>
      <c r="B131" s="89"/>
      <c r="C131" s="89"/>
      <c r="D131" s="89"/>
      <c r="E131" s="89"/>
      <c r="F131" s="89"/>
      <c r="G131" s="89"/>
      <c r="H131" s="89"/>
      <c r="I131" s="89"/>
      <c r="J131" s="89"/>
      <c r="K131" s="89"/>
    </row>
    <row r="132" spans="1:11" x14ac:dyDescent="0.3">
      <c r="A132" s="183"/>
      <c r="B132" s="89"/>
      <c r="C132" s="89"/>
      <c r="D132" s="89"/>
      <c r="E132" s="89"/>
      <c r="F132" s="89"/>
      <c r="G132" s="89"/>
      <c r="H132" s="89"/>
      <c r="I132" s="89"/>
      <c r="J132" s="89"/>
      <c r="K132" s="89"/>
    </row>
    <row r="133" spans="1:11" x14ac:dyDescent="0.3">
      <c r="A133" s="183"/>
      <c r="B133" s="89"/>
      <c r="C133" s="89"/>
      <c r="D133" s="89"/>
      <c r="E133" s="89"/>
      <c r="F133" s="89"/>
      <c r="G133" s="89"/>
      <c r="H133" s="89"/>
      <c r="I133" s="89"/>
      <c r="J133" s="89"/>
      <c r="K133" s="89"/>
    </row>
    <row r="134" spans="1:11" x14ac:dyDescent="0.3">
      <c r="A134" s="183"/>
      <c r="B134" s="89"/>
      <c r="C134" s="89"/>
      <c r="D134" s="89"/>
      <c r="E134" s="89"/>
      <c r="F134" s="89"/>
      <c r="G134" s="89"/>
      <c r="H134" s="89"/>
      <c r="I134" s="89"/>
      <c r="J134" s="89"/>
      <c r="K134" s="89"/>
    </row>
    <row r="135" spans="1:11" x14ac:dyDescent="0.3">
      <c r="A135" s="183"/>
      <c r="B135" s="89"/>
      <c r="C135" s="89"/>
      <c r="D135" s="89"/>
      <c r="E135" s="89"/>
      <c r="F135" s="89"/>
      <c r="G135" s="89"/>
      <c r="H135" s="89"/>
      <c r="I135" s="89"/>
      <c r="J135" s="89"/>
      <c r="K135" s="89"/>
    </row>
    <row r="136" spans="1:11" x14ac:dyDescent="0.3">
      <c r="A136" s="183"/>
      <c r="B136" s="89"/>
      <c r="C136" s="89"/>
      <c r="D136" s="89"/>
      <c r="E136" s="89"/>
      <c r="F136" s="89"/>
      <c r="G136" s="89"/>
      <c r="H136" s="89"/>
      <c r="I136" s="89"/>
      <c r="J136" s="89"/>
      <c r="K136" s="89"/>
    </row>
    <row r="137" spans="1:11" x14ac:dyDescent="0.3">
      <c r="A137" s="183"/>
      <c r="B137" s="89"/>
      <c r="C137" s="89"/>
      <c r="D137" s="89"/>
      <c r="E137" s="89"/>
      <c r="F137" s="89"/>
      <c r="G137" s="89"/>
      <c r="H137" s="89"/>
      <c r="I137" s="89"/>
      <c r="J137" s="89"/>
      <c r="K137" s="89"/>
    </row>
    <row r="138" spans="1:11" x14ac:dyDescent="0.3">
      <c r="A138" s="183"/>
      <c r="B138" s="89"/>
      <c r="C138" s="89"/>
      <c r="D138" s="89"/>
      <c r="E138" s="89"/>
      <c r="F138" s="89"/>
      <c r="G138" s="89"/>
      <c r="H138" s="89"/>
      <c r="I138" s="89"/>
      <c r="J138" s="89"/>
      <c r="K138" s="89"/>
    </row>
    <row r="139" spans="1:11" x14ac:dyDescent="0.3">
      <c r="A139" s="183"/>
      <c r="B139" s="89"/>
      <c r="C139" s="89"/>
      <c r="D139" s="89"/>
      <c r="E139" s="89"/>
      <c r="F139" s="89"/>
      <c r="G139" s="89"/>
      <c r="H139" s="89"/>
      <c r="I139" s="89"/>
      <c r="J139" s="89"/>
      <c r="K139" s="89"/>
    </row>
    <row r="140" spans="1:11" x14ac:dyDescent="0.3">
      <c r="A140" s="183"/>
      <c r="B140" s="89"/>
      <c r="C140" s="89"/>
      <c r="D140" s="89"/>
      <c r="E140" s="89"/>
      <c r="F140" s="89"/>
      <c r="G140" s="89"/>
      <c r="H140" s="89"/>
      <c r="I140" s="89"/>
      <c r="J140" s="89"/>
      <c r="K140" s="89"/>
    </row>
    <row r="141" spans="1:11" x14ac:dyDescent="0.3">
      <c r="A141" s="183"/>
      <c r="B141" s="89"/>
      <c r="C141" s="89"/>
      <c r="D141" s="89"/>
      <c r="E141" s="89"/>
      <c r="F141" s="89"/>
      <c r="G141" s="89"/>
      <c r="H141" s="89"/>
      <c r="I141" s="89"/>
      <c r="J141" s="89"/>
      <c r="K141" s="89"/>
    </row>
    <row r="142" spans="1:11" x14ac:dyDescent="0.3">
      <c r="A142" s="183"/>
      <c r="B142" s="89"/>
      <c r="C142" s="89"/>
      <c r="D142" s="89"/>
      <c r="E142" s="89"/>
      <c r="F142" s="89"/>
      <c r="G142" s="89"/>
      <c r="H142" s="89"/>
      <c r="I142" s="89"/>
      <c r="J142" s="89"/>
      <c r="K142" s="89"/>
    </row>
    <row r="143" spans="1:11" x14ac:dyDescent="0.3">
      <c r="A143" s="183"/>
      <c r="B143" s="89"/>
      <c r="C143" s="89"/>
      <c r="D143" s="89"/>
      <c r="E143" s="89"/>
      <c r="F143" s="89"/>
      <c r="G143" s="89"/>
      <c r="H143" s="89"/>
      <c r="I143" s="89"/>
      <c r="J143" s="89"/>
      <c r="K143" s="89"/>
    </row>
    <row r="144" spans="1:11" x14ac:dyDescent="0.3">
      <c r="A144" s="183"/>
      <c r="B144" s="89"/>
      <c r="C144" s="89"/>
      <c r="D144" s="89"/>
      <c r="E144" s="89"/>
      <c r="F144" s="89"/>
      <c r="G144" s="89"/>
      <c r="H144" s="89"/>
      <c r="I144" s="89"/>
      <c r="J144" s="89"/>
      <c r="K144" s="89"/>
    </row>
    <row r="145" spans="1:11" x14ac:dyDescent="0.3">
      <c r="A145" s="183"/>
      <c r="B145" s="89"/>
      <c r="C145" s="89"/>
      <c r="D145" s="89"/>
      <c r="E145" s="89"/>
      <c r="F145" s="89"/>
      <c r="G145" s="89"/>
      <c r="H145" s="89"/>
      <c r="I145" s="89"/>
      <c r="J145" s="89"/>
      <c r="K145" s="89"/>
    </row>
    <row r="146" spans="1:11" x14ac:dyDescent="0.3">
      <c r="A146" s="183"/>
      <c r="B146" s="89"/>
      <c r="C146" s="89"/>
      <c r="D146" s="89"/>
      <c r="E146" s="89"/>
      <c r="F146" s="89"/>
      <c r="G146" s="89"/>
      <c r="H146" s="89"/>
      <c r="I146" s="89"/>
      <c r="J146" s="89"/>
      <c r="K146" s="89"/>
    </row>
    <row r="147" spans="1:11" x14ac:dyDescent="0.3">
      <c r="A147" s="183"/>
      <c r="B147" s="89"/>
      <c r="C147" s="89"/>
      <c r="D147" s="89"/>
      <c r="E147" s="89"/>
      <c r="F147" s="89"/>
      <c r="G147" s="89"/>
      <c r="H147" s="89"/>
      <c r="I147" s="89"/>
      <c r="J147" s="89"/>
      <c r="K147" s="89"/>
    </row>
    <row r="148" spans="1:11" x14ac:dyDescent="0.3">
      <c r="A148" s="183"/>
      <c r="B148" s="89"/>
      <c r="C148" s="89"/>
      <c r="D148" s="89"/>
      <c r="E148" s="89"/>
      <c r="F148" s="89"/>
      <c r="G148" s="89"/>
      <c r="H148" s="89"/>
      <c r="I148" s="89"/>
      <c r="J148" s="89"/>
      <c r="K148" s="89"/>
    </row>
    <row r="149" spans="1:11" x14ac:dyDescent="0.3">
      <c r="A149" s="183"/>
      <c r="B149" s="89"/>
      <c r="C149" s="89"/>
      <c r="D149" s="89"/>
      <c r="E149" s="89"/>
      <c r="F149" s="89"/>
      <c r="G149" s="89"/>
      <c r="H149" s="89"/>
      <c r="I149" s="89"/>
      <c r="J149" s="89"/>
      <c r="K149" s="89"/>
    </row>
    <row r="150" spans="1:11" x14ac:dyDescent="0.3">
      <c r="A150" s="183"/>
      <c r="B150" s="89"/>
      <c r="C150" s="89"/>
      <c r="D150" s="89"/>
      <c r="E150" s="89"/>
      <c r="F150" s="89"/>
      <c r="G150" s="89"/>
      <c r="H150" s="89"/>
      <c r="I150" s="89"/>
      <c r="J150" s="89"/>
      <c r="K150" s="89"/>
    </row>
    <row r="151" spans="1:11" x14ac:dyDescent="0.3">
      <c r="A151" s="183"/>
      <c r="B151" s="89"/>
      <c r="C151" s="89"/>
      <c r="D151" s="89"/>
      <c r="E151" s="89"/>
      <c r="F151" s="89"/>
      <c r="G151" s="89"/>
      <c r="H151" s="89"/>
      <c r="I151" s="89"/>
      <c r="J151" s="89"/>
      <c r="K151" s="89"/>
    </row>
    <row r="152" spans="1:11" x14ac:dyDescent="0.3">
      <c r="A152" s="183"/>
      <c r="B152" s="89"/>
      <c r="C152" s="89"/>
      <c r="D152" s="89"/>
      <c r="E152" s="89"/>
      <c r="F152" s="89"/>
      <c r="G152" s="89"/>
      <c r="H152" s="89"/>
      <c r="I152" s="89"/>
      <c r="J152" s="89"/>
      <c r="K152" s="89"/>
    </row>
    <row r="153" spans="1:11" x14ac:dyDescent="0.3">
      <c r="A153" s="183"/>
      <c r="B153" s="89"/>
      <c r="C153" s="89"/>
      <c r="D153" s="89"/>
      <c r="E153" s="89"/>
      <c r="F153" s="89"/>
      <c r="G153" s="89"/>
      <c r="H153" s="89"/>
      <c r="I153" s="89"/>
      <c r="J153" s="89"/>
      <c r="K153" s="89"/>
    </row>
    <row r="154" spans="1:11" x14ac:dyDescent="0.3">
      <c r="A154" s="183"/>
      <c r="B154" s="89"/>
      <c r="C154" s="89"/>
      <c r="D154" s="89"/>
      <c r="E154" s="89"/>
      <c r="F154" s="89"/>
      <c r="G154" s="89"/>
      <c r="H154" s="89"/>
      <c r="I154" s="89"/>
      <c r="J154" s="89"/>
      <c r="K154" s="89"/>
    </row>
    <row r="155" spans="1:11" x14ac:dyDescent="0.3">
      <c r="A155" s="183"/>
      <c r="B155" s="89"/>
      <c r="C155" s="89"/>
      <c r="D155" s="89"/>
      <c r="E155" s="89"/>
      <c r="F155" s="89"/>
      <c r="G155" s="89"/>
      <c r="H155" s="89"/>
      <c r="I155" s="89"/>
      <c r="J155" s="89"/>
      <c r="K155" s="89"/>
    </row>
    <row r="156" spans="1:11" x14ac:dyDescent="0.3">
      <c r="A156" s="183"/>
      <c r="B156" s="89"/>
      <c r="C156" s="89"/>
      <c r="D156" s="89"/>
      <c r="E156" s="89"/>
      <c r="F156" s="89"/>
      <c r="G156" s="89"/>
      <c r="H156" s="89"/>
      <c r="I156" s="89"/>
      <c r="J156" s="89"/>
      <c r="K156" s="89"/>
    </row>
    <row r="157" spans="1:11" x14ac:dyDescent="0.3">
      <c r="A157" s="183"/>
      <c r="B157" s="89"/>
      <c r="C157" s="89"/>
      <c r="D157" s="89"/>
      <c r="E157" s="89"/>
      <c r="F157" s="89"/>
      <c r="G157" s="89"/>
      <c r="H157" s="89"/>
      <c r="I157" s="89"/>
      <c r="J157" s="89"/>
      <c r="K157" s="89"/>
    </row>
    <row r="158" spans="1:11" x14ac:dyDescent="0.3">
      <c r="A158" s="183"/>
      <c r="B158" s="89"/>
      <c r="C158" s="89"/>
      <c r="D158" s="89"/>
      <c r="E158" s="89"/>
      <c r="F158" s="89"/>
      <c r="G158" s="89"/>
      <c r="H158" s="89"/>
      <c r="I158" s="89"/>
      <c r="J158" s="89"/>
      <c r="K158" s="89"/>
    </row>
    <row r="159" spans="1:11" x14ac:dyDescent="0.3">
      <c r="A159" s="183"/>
      <c r="B159" s="89"/>
      <c r="C159" s="89"/>
      <c r="D159" s="89"/>
      <c r="E159" s="89"/>
      <c r="F159" s="89"/>
      <c r="G159" s="89"/>
      <c r="H159" s="89"/>
      <c r="I159" s="89"/>
      <c r="J159" s="89"/>
      <c r="K159" s="89"/>
    </row>
    <row r="160" spans="1:11" x14ac:dyDescent="0.3">
      <c r="A160" s="183"/>
      <c r="B160" s="89"/>
      <c r="C160" s="89"/>
      <c r="D160" s="89"/>
      <c r="E160" s="89"/>
      <c r="F160" s="89"/>
      <c r="G160" s="89"/>
      <c r="H160" s="89"/>
      <c r="I160" s="89"/>
      <c r="J160" s="89"/>
      <c r="K160" s="89"/>
    </row>
    <row r="161" spans="1:11" x14ac:dyDescent="0.3">
      <c r="A161" s="183"/>
      <c r="B161" s="89"/>
      <c r="C161" s="89"/>
      <c r="D161" s="89"/>
      <c r="E161" s="89"/>
      <c r="F161" s="89"/>
      <c r="G161" s="89"/>
      <c r="H161" s="89"/>
      <c r="I161" s="89"/>
      <c r="J161" s="89"/>
      <c r="K161" s="89"/>
    </row>
    <row r="162" spans="1:11" x14ac:dyDescent="0.3">
      <c r="A162" s="183"/>
      <c r="B162" s="89"/>
      <c r="C162" s="89"/>
      <c r="D162" s="89"/>
      <c r="E162" s="89"/>
      <c r="F162" s="89"/>
      <c r="G162" s="89"/>
      <c r="H162" s="89"/>
      <c r="I162" s="89"/>
      <c r="J162" s="89"/>
      <c r="K162" s="89"/>
    </row>
    <row r="163" spans="1:11" x14ac:dyDescent="0.3">
      <c r="A163" s="183"/>
      <c r="B163" s="89"/>
      <c r="C163" s="89"/>
      <c r="D163" s="89"/>
      <c r="E163" s="89"/>
      <c r="F163" s="89"/>
      <c r="G163" s="89"/>
      <c r="H163" s="89"/>
      <c r="I163" s="89"/>
      <c r="J163" s="89"/>
      <c r="K163" s="89"/>
    </row>
    <row r="164" spans="1:11" x14ac:dyDescent="0.3">
      <c r="A164" s="183"/>
      <c r="B164" s="89"/>
      <c r="C164" s="89"/>
      <c r="D164" s="89"/>
      <c r="E164" s="89"/>
      <c r="F164" s="89"/>
      <c r="G164" s="89"/>
      <c r="H164" s="89"/>
      <c r="I164" s="89"/>
      <c r="J164" s="89"/>
      <c r="K164" s="89"/>
    </row>
    <row r="165" spans="1:11" x14ac:dyDescent="0.3">
      <c r="A165" s="183"/>
      <c r="B165" s="89"/>
      <c r="C165" s="89"/>
      <c r="D165" s="89"/>
      <c r="E165" s="89"/>
      <c r="F165" s="89"/>
      <c r="G165" s="89"/>
      <c r="H165" s="89"/>
      <c r="I165" s="89"/>
      <c r="J165" s="89"/>
      <c r="K165" s="89"/>
    </row>
    <row r="166" spans="1:11" x14ac:dyDescent="0.3">
      <c r="A166" s="183"/>
      <c r="B166" s="89"/>
      <c r="C166" s="89"/>
      <c r="D166" s="89"/>
      <c r="E166" s="89"/>
      <c r="F166" s="89"/>
      <c r="G166" s="89"/>
      <c r="H166" s="89"/>
      <c r="I166" s="89"/>
      <c r="J166" s="89"/>
      <c r="K166" s="89"/>
    </row>
    <row r="167" spans="1:11" x14ac:dyDescent="0.3">
      <c r="A167" s="183"/>
      <c r="B167" s="89"/>
      <c r="C167" s="89"/>
      <c r="D167" s="89"/>
      <c r="E167" s="89"/>
      <c r="F167" s="89"/>
      <c r="G167" s="89"/>
      <c r="H167" s="89"/>
      <c r="I167" s="89"/>
      <c r="J167" s="89"/>
      <c r="K167" s="89"/>
    </row>
    <row r="168" spans="1:11" x14ac:dyDescent="0.3">
      <c r="A168" s="183"/>
      <c r="B168" s="89"/>
      <c r="C168" s="89"/>
      <c r="D168" s="89"/>
      <c r="E168" s="89"/>
      <c r="F168" s="89"/>
      <c r="G168" s="89"/>
      <c r="H168" s="89"/>
      <c r="I168" s="89"/>
      <c r="J168" s="89"/>
      <c r="K168" s="89"/>
    </row>
    <row r="169" spans="1:11" x14ac:dyDescent="0.3">
      <c r="A169" s="183"/>
      <c r="B169" s="89"/>
      <c r="C169" s="89"/>
      <c r="D169" s="89"/>
      <c r="E169" s="89"/>
      <c r="F169" s="89"/>
      <c r="G169" s="89"/>
      <c r="H169" s="89"/>
      <c r="I169" s="89"/>
      <c r="J169" s="89"/>
      <c r="K169" s="89"/>
    </row>
    <row r="170" spans="1:11" x14ac:dyDescent="0.3">
      <c r="A170" s="183"/>
      <c r="B170" s="89"/>
      <c r="C170" s="89"/>
      <c r="D170" s="89"/>
      <c r="E170" s="89"/>
      <c r="F170" s="89"/>
      <c r="G170" s="89"/>
      <c r="H170" s="89"/>
      <c r="I170" s="89"/>
      <c r="J170" s="89"/>
      <c r="K170" s="89"/>
    </row>
    <row r="171" spans="1:11" x14ac:dyDescent="0.3">
      <c r="A171" s="183"/>
      <c r="B171" s="89"/>
      <c r="C171" s="89"/>
      <c r="D171" s="89"/>
      <c r="E171" s="89"/>
      <c r="F171" s="89"/>
      <c r="G171" s="89"/>
      <c r="H171" s="89"/>
      <c r="I171" s="89"/>
      <c r="J171" s="89"/>
      <c r="K171" s="89"/>
    </row>
    <row r="172" spans="1:11" x14ac:dyDescent="0.3">
      <c r="A172" s="183"/>
      <c r="B172" s="89"/>
      <c r="C172" s="89"/>
      <c r="D172" s="89"/>
      <c r="E172" s="89"/>
      <c r="F172" s="89"/>
      <c r="G172" s="89"/>
      <c r="H172" s="89"/>
      <c r="I172" s="89"/>
      <c r="J172" s="89"/>
      <c r="K172" s="89"/>
    </row>
    <row r="173" spans="1:11" x14ac:dyDescent="0.3">
      <c r="A173" s="183"/>
      <c r="B173" s="89"/>
      <c r="C173" s="89"/>
      <c r="D173" s="89"/>
      <c r="E173" s="89"/>
      <c r="F173" s="89"/>
      <c r="G173" s="89"/>
      <c r="H173" s="89"/>
      <c r="I173" s="89"/>
      <c r="J173" s="89"/>
      <c r="K173" s="89"/>
    </row>
    <row r="174" spans="1:11" x14ac:dyDescent="0.3">
      <c r="A174" s="183"/>
      <c r="B174" s="89"/>
      <c r="C174" s="89"/>
      <c r="D174" s="89"/>
      <c r="E174" s="89"/>
      <c r="F174" s="89"/>
      <c r="G174" s="89"/>
      <c r="H174" s="89"/>
      <c r="I174" s="89"/>
      <c r="J174" s="89"/>
      <c r="K174" s="89"/>
    </row>
    <row r="175" spans="1:11" x14ac:dyDescent="0.3">
      <c r="A175" s="183"/>
      <c r="B175" s="89"/>
      <c r="C175" s="89"/>
      <c r="D175" s="89"/>
      <c r="E175" s="89"/>
      <c r="F175" s="89"/>
      <c r="G175" s="89"/>
      <c r="H175" s="89"/>
      <c r="I175" s="89"/>
      <c r="J175" s="89"/>
      <c r="K175" s="89"/>
    </row>
    <row r="176" spans="1:11" x14ac:dyDescent="0.3">
      <c r="A176" s="183"/>
      <c r="B176" s="89"/>
      <c r="C176" s="89"/>
      <c r="D176" s="89"/>
      <c r="E176" s="89"/>
      <c r="F176" s="89"/>
      <c r="G176" s="89"/>
      <c r="H176" s="89"/>
      <c r="I176" s="89"/>
      <c r="J176" s="89"/>
      <c r="K176" s="89"/>
    </row>
    <row r="177" spans="1:11" x14ac:dyDescent="0.3">
      <c r="A177" s="183"/>
      <c r="B177" s="89"/>
      <c r="C177" s="89"/>
      <c r="D177" s="89"/>
      <c r="E177" s="89"/>
      <c r="F177" s="89"/>
      <c r="G177" s="89"/>
      <c r="H177" s="89"/>
      <c r="I177" s="89"/>
      <c r="J177" s="89"/>
      <c r="K177" s="89"/>
    </row>
    <row r="178" spans="1:11" x14ac:dyDescent="0.3">
      <c r="A178" s="183"/>
      <c r="B178" s="89"/>
      <c r="C178" s="89"/>
      <c r="D178" s="89"/>
      <c r="E178" s="89"/>
      <c r="F178" s="89"/>
      <c r="G178" s="89"/>
      <c r="H178" s="89"/>
      <c r="I178" s="89"/>
      <c r="J178" s="89"/>
      <c r="K178" s="89"/>
    </row>
    <row r="179" spans="1:11" x14ac:dyDescent="0.3">
      <c r="A179" s="183"/>
      <c r="B179" s="89"/>
      <c r="C179" s="89"/>
      <c r="D179" s="89"/>
      <c r="E179" s="89"/>
      <c r="F179" s="89"/>
      <c r="G179" s="89"/>
      <c r="H179" s="89"/>
      <c r="I179" s="89"/>
      <c r="J179" s="89"/>
      <c r="K179" s="89"/>
    </row>
    <row r="180" spans="1:11" x14ac:dyDescent="0.3">
      <c r="A180" s="183"/>
      <c r="B180" s="89"/>
      <c r="C180" s="89"/>
      <c r="D180" s="89"/>
      <c r="E180" s="89"/>
      <c r="F180" s="89"/>
      <c r="G180" s="89"/>
      <c r="H180" s="89"/>
      <c r="I180" s="89"/>
      <c r="J180" s="89"/>
      <c r="K180" s="89"/>
    </row>
    <row r="181" spans="1:11" x14ac:dyDescent="0.3">
      <c r="A181" s="183"/>
      <c r="B181" s="89"/>
      <c r="C181" s="89"/>
      <c r="D181" s="89"/>
      <c r="E181" s="89"/>
      <c r="F181" s="89"/>
      <c r="G181" s="89"/>
      <c r="H181" s="89"/>
      <c r="I181" s="89"/>
      <c r="J181" s="89"/>
      <c r="K181" s="89"/>
    </row>
    <row r="182" spans="1:11" x14ac:dyDescent="0.3">
      <c r="A182" s="183"/>
      <c r="B182" s="89"/>
      <c r="C182" s="89"/>
      <c r="D182" s="89"/>
      <c r="E182" s="89"/>
      <c r="F182" s="89"/>
      <c r="G182" s="89"/>
      <c r="H182" s="89"/>
      <c r="I182" s="89"/>
      <c r="J182" s="89"/>
      <c r="K182" s="89"/>
    </row>
    <row r="183" spans="1:11" x14ac:dyDescent="0.3">
      <c r="A183" s="183"/>
      <c r="B183" s="89"/>
      <c r="C183" s="89"/>
      <c r="D183" s="89"/>
      <c r="E183" s="89"/>
      <c r="F183" s="89"/>
      <c r="G183" s="89"/>
      <c r="H183" s="89"/>
      <c r="I183" s="89"/>
      <c r="J183" s="89"/>
      <c r="K183" s="89"/>
    </row>
    <row r="184" spans="1:11" x14ac:dyDescent="0.3">
      <c r="A184" s="183"/>
      <c r="B184" s="89"/>
      <c r="C184" s="89"/>
      <c r="D184" s="89"/>
      <c r="E184" s="89"/>
      <c r="F184" s="89"/>
      <c r="G184" s="89"/>
      <c r="H184" s="89"/>
      <c r="I184" s="89"/>
      <c r="J184" s="89"/>
      <c r="K184" s="89"/>
    </row>
    <row r="185" spans="1:11" x14ac:dyDescent="0.3">
      <c r="A185" s="183"/>
      <c r="B185" s="89"/>
      <c r="C185" s="89"/>
      <c r="D185" s="89"/>
      <c r="E185" s="89"/>
      <c r="F185" s="89"/>
      <c r="G185" s="89"/>
      <c r="H185" s="89"/>
      <c r="I185" s="89"/>
      <c r="J185" s="89"/>
      <c r="K185" s="89"/>
    </row>
    <row r="186" spans="1:11" x14ac:dyDescent="0.3">
      <c r="A186" s="183"/>
      <c r="B186" s="89"/>
      <c r="C186" s="89"/>
      <c r="D186" s="89"/>
      <c r="E186" s="89"/>
      <c r="F186" s="89"/>
      <c r="G186" s="89"/>
      <c r="H186" s="89"/>
      <c r="I186" s="89"/>
      <c r="J186" s="89"/>
      <c r="K186" s="89"/>
    </row>
    <row r="187" spans="1:11" x14ac:dyDescent="0.3">
      <c r="A187" s="183"/>
      <c r="B187" s="89"/>
      <c r="C187" s="89"/>
      <c r="D187" s="89"/>
      <c r="E187" s="89"/>
      <c r="F187" s="89"/>
      <c r="G187" s="89"/>
      <c r="H187" s="89"/>
      <c r="I187" s="89"/>
      <c r="J187" s="89"/>
      <c r="K187" s="89"/>
    </row>
    <row r="188" spans="1:11" x14ac:dyDescent="0.3">
      <c r="A188" s="183"/>
      <c r="B188" s="89"/>
      <c r="C188" s="89"/>
      <c r="D188" s="89"/>
      <c r="E188" s="89"/>
      <c r="F188" s="89"/>
      <c r="G188" s="89"/>
      <c r="H188" s="89"/>
      <c r="I188" s="89"/>
      <c r="J188" s="89"/>
      <c r="K188" s="89"/>
    </row>
    <row r="189" spans="1:11" x14ac:dyDescent="0.3">
      <c r="A189" s="183"/>
      <c r="B189" s="89"/>
      <c r="C189" s="89"/>
      <c r="D189" s="89"/>
      <c r="E189" s="89"/>
      <c r="F189" s="89"/>
      <c r="G189" s="89"/>
      <c r="H189" s="89"/>
      <c r="I189" s="89"/>
      <c r="J189" s="89"/>
      <c r="K189" s="89"/>
    </row>
    <row r="190" spans="1:11" x14ac:dyDescent="0.3">
      <c r="A190" s="183"/>
      <c r="B190" s="89"/>
      <c r="C190" s="89"/>
      <c r="D190" s="89"/>
      <c r="E190" s="89"/>
      <c r="F190" s="89"/>
      <c r="G190" s="89"/>
      <c r="H190" s="89"/>
      <c r="I190" s="89"/>
      <c r="J190" s="89"/>
      <c r="K190" s="89"/>
    </row>
    <row r="191" spans="1:11" x14ac:dyDescent="0.3">
      <c r="A191" s="183"/>
      <c r="B191" s="89"/>
      <c r="C191" s="89"/>
      <c r="D191" s="89"/>
      <c r="E191" s="89"/>
      <c r="F191" s="89"/>
      <c r="G191" s="89"/>
      <c r="H191" s="89"/>
      <c r="I191" s="89"/>
      <c r="J191" s="89"/>
      <c r="K191" s="89"/>
    </row>
    <row r="192" spans="1:11" x14ac:dyDescent="0.3">
      <c r="A192" s="183"/>
      <c r="B192" s="89"/>
      <c r="C192" s="89"/>
      <c r="D192" s="89"/>
      <c r="E192" s="89"/>
      <c r="F192" s="89"/>
      <c r="G192" s="89"/>
      <c r="H192" s="89"/>
      <c r="I192" s="89"/>
      <c r="J192" s="89"/>
      <c r="K192" s="89"/>
    </row>
    <row r="193" spans="1:11" x14ac:dyDescent="0.3">
      <c r="A193" s="183"/>
      <c r="B193" s="89"/>
      <c r="C193" s="89"/>
      <c r="D193" s="89"/>
      <c r="E193" s="89"/>
      <c r="F193" s="89"/>
      <c r="G193" s="89"/>
      <c r="H193" s="89"/>
      <c r="I193" s="89"/>
      <c r="J193" s="89"/>
      <c r="K193" s="89"/>
    </row>
    <row r="194" spans="1:11" x14ac:dyDescent="0.3">
      <c r="A194" s="183"/>
      <c r="B194" s="89"/>
      <c r="C194" s="89"/>
      <c r="D194" s="89"/>
      <c r="E194" s="89"/>
      <c r="F194" s="89"/>
      <c r="G194" s="89"/>
      <c r="H194" s="89"/>
      <c r="I194" s="89"/>
      <c r="J194" s="89"/>
      <c r="K194" s="89"/>
    </row>
    <row r="195" spans="1:11" x14ac:dyDescent="0.3">
      <c r="A195" s="183"/>
      <c r="B195" s="89"/>
      <c r="C195" s="89"/>
      <c r="D195" s="89"/>
      <c r="E195" s="89"/>
      <c r="F195" s="89"/>
      <c r="G195" s="89"/>
      <c r="H195" s="89"/>
      <c r="I195" s="89"/>
      <c r="J195" s="89"/>
      <c r="K195" s="89"/>
    </row>
    <row r="196" spans="1:11" x14ac:dyDescent="0.3">
      <c r="A196" s="183"/>
      <c r="B196" s="89"/>
      <c r="C196" s="89"/>
      <c r="D196" s="89"/>
      <c r="E196" s="89"/>
      <c r="F196" s="89"/>
      <c r="G196" s="89"/>
      <c r="H196" s="89"/>
      <c r="I196" s="89"/>
      <c r="J196" s="89"/>
      <c r="K196" s="89"/>
    </row>
    <row r="197" spans="1:11" x14ac:dyDescent="0.3">
      <c r="A197" s="183"/>
      <c r="B197" s="89"/>
      <c r="C197" s="89"/>
      <c r="D197" s="89"/>
      <c r="E197" s="89"/>
      <c r="F197" s="89"/>
      <c r="G197" s="89"/>
      <c r="H197" s="89"/>
      <c r="I197" s="89"/>
      <c r="J197" s="89"/>
      <c r="K197" s="89"/>
    </row>
    <row r="198" spans="1:11" x14ac:dyDescent="0.3">
      <c r="A198" s="183"/>
      <c r="B198" s="89"/>
      <c r="C198" s="89"/>
      <c r="D198" s="89"/>
      <c r="E198" s="89"/>
      <c r="F198" s="89"/>
      <c r="G198" s="89"/>
      <c r="H198" s="89"/>
      <c r="I198" s="89"/>
      <c r="J198" s="89"/>
      <c r="K198" s="89"/>
    </row>
    <row r="199" spans="1:11" x14ac:dyDescent="0.3">
      <c r="A199" s="183"/>
      <c r="B199" s="89"/>
      <c r="C199" s="89"/>
      <c r="D199" s="89"/>
      <c r="E199" s="89"/>
      <c r="F199" s="89"/>
      <c r="G199" s="89"/>
      <c r="H199" s="89"/>
      <c r="I199" s="89"/>
      <c r="J199" s="89"/>
      <c r="K199" s="89"/>
    </row>
    <row r="200" spans="1:11" x14ac:dyDescent="0.3">
      <c r="A200" s="183"/>
      <c r="B200" s="89"/>
      <c r="C200" s="89"/>
      <c r="D200" s="89"/>
      <c r="E200" s="89"/>
      <c r="F200" s="89"/>
      <c r="G200" s="89"/>
      <c r="H200" s="89"/>
      <c r="I200" s="89"/>
      <c r="J200" s="89"/>
      <c r="K200" s="89"/>
    </row>
    <row r="201" spans="1:11" x14ac:dyDescent="0.3">
      <c r="A201" s="183"/>
      <c r="B201" s="89"/>
      <c r="C201" s="89"/>
      <c r="D201" s="89"/>
      <c r="E201" s="89"/>
      <c r="F201" s="89"/>
      <c r="G201" s="89"/>
      <c r="H201" s="89"/>
      <c r="I201" s="89"/>
      <c r="J201" s="89"/>
      <c r="K201" s="89"/>
    </row>
    <row r="202" spans="1:11" x14ac:dyDescent="0.3">
      <c r="A202" s="183"/>
      <c r="B202" s="89"/>
      <c r="C202" s="89"/>
      <c r="D202" s="89"/>
      <c r="E202" s="89"/>
      <c r="F202" s="89"/>
      <c r="G202" s="89"/>
      <c r="H202" s="89"/>
      <c r="I202" s="89"/>
      <c r="J202" s="89"/>
      <c r="K202" s="89"/>
    </row>
    <row r="203" spans="1:11" x14ac:dyDescent="0.3">
      <c r="A203" s="183"/>
      <c r="B203" s="89"/>
      <c r="C203" s="89"/>
      <c r="D203" s="89"/>
      <c r="E203" s="89"/>
      <c r="F203" s="89"/>
      <c r="G203" s="89"/>
      <c r="H203" s="89"/>
      <c r="I203" s="89"/>
      <c r="J203" s="89"/>
      <c r="K203" s="89"/>
    </row>
    <row r="204" spans="1:11" x14ac:dyDescent="0.3">
      <c r="A204" s="183"/>
      <c r="B204" s="89"/>
      <c r="C204" s="89"/>
      <c r="D204" s="89"/>
      <c r="E204" s="89"/>
      <c r="F204" s="89"/>
      <c r="G204" s="89"/>
      <c r="H204" s="89"/>
      <c r="I204" s="89"/>
      <c r="J204" s="89"/>
      <c r="K204" s="89"/>
    </row>
    <row r="205" spans="1:11" x14ac:dyDescent="0.3">
      <c r="A205" s="183"/>
      <c r="B205" s="89"/>
      <c r="C205" s="89"/>
      <c r="D205" s="89"/>
      <c r="E205" s="89"/>
      <c r="F205" s="89"/>
      <c r="G205" s="89"/>
      <c r="H205" s="89"/>
      <c r="I205" s="89"/>
      <c r="J205" s="89"/>
      <c r="K205" s="89"/>
    </row>
    <row r="206" spans="1:11" x14ac:dyDescent="0.3">
      <c r="A206" s="183"/>
      <c r="B206" s="89"/>
      <c r="C206" s="89"/>
      <c r="D206" s="89"/>
      <c r="E206" s="89"/>
      <c r="F206" s="89"/>
      <c r="G206" s="89"/>
      <c r="H206" s="89"/>
      <c r="I206" s="89"/>
      <c r="J206" s="89"/>
      <c r="K206" s="89"/>
    </row>
    <row r="207" spans="1:11" x14ac:dyDescent="0.3">
      <c r="A207" s="183"/>
      <c r="B207" s="89"/>
      <c r="C207" s="89"/>
      <c r="D207" s="89"/>
      <c r="E207" s="89"/>
      <c r="F207" s="89"/>
      <c r="G207" s="89"/>
      <c r="H207" s="89"/>
      <c r="I207" s="89"/>
      <c r="J207" s="89"/>
      <c r="K207" s="89"/>
    </row>
    <row r="208" spans="1:11" x14ac:dyDescent="0.3">
      <c r="A208" s="183"/>
      <c r="B208" s="89"/>
      <c r="C208" s="89"/>
      <c r="D208" s="89"/>
      <c r="E208" s="89"/>
      <c r="F208" s="89"/>
      <c r="G208" s="89"/>
      <c r="H208" s="89"/>
      <c r="I208" s="89"/>
      <c r="J208" s="89"/>
      <c r="K208" s="89"/>
    </row>
    <row r="209" spans="1:11" x14ac:dyDescent="0.3">
      <c r="A209" s="183"/>
      <c r="B209" s="89"/>
      <c r="C209" s="89"/>
      <c r="D209" s="89"/>
      <c r="E209" s="89"/>
      <c r="F209" s="89"/>
      <c r="G209" s="89"/>
      <c r="H209" s="89"/>
      <c r="I209" s="89"/>
      <c r="J209" s="89"/>
      <c r="K209" s="89"/>
    </row>
    <row r="210" spans="1:11" x14ac:dyDescent="0.3">
      <c r="A210" s="183"/>
      <c r="B210" s="89"/>
      <c r="C210" s="89"/>
      <c r="D210" s="89"/>
      <c r="E210" s="89"/>
      <c r="F210" s="89"/>
      <c r="G210" s="89"/>
      <c r="H210" s="89"/>
      <c r="I210" s="89"/>
      <c r="J210" s="89"/>
      <c r="K210" s="89"/>
    </row>
    <row r="211" spans="1:11" x14ac:dyDescent="0.3">
      <c r="A211" s="183"/>
      <c r="B211" s="89"/>
      <c r="C211" s="89"/>
      <c r="D211" s="89"/>
      <c r="E211" s="89"/>
      <c r="F211" s="89"/>
      <c r="G211" s="89"/>
      <c r="H211" s="89"/>
      <c r="I211" s="89"/>
      <c r="J211" s="89"/>
      <c r="K211" s="89"/>
    </row>
    <row r="212" spans="1:11" x14ac:dyDescent="0.3">
      <c r="A212" s="183"/>
      <c r="B212" s="89"/>
      <c r="C212" s="89"/>
      <c r="D212" s="89"/>
      <c r="E212" s="89"/>
      <c r="F212" s="89"/>
      <c r="G212" s="89"/>
      <c r="H212" s="89"/>
      <c r="I212" s="89"/>
      <c r="J212" s="89"/>
      <c r="K212" s="89"/>
    </row>
    <row r="213" spans="1:11" x14ac:dyDescent="0.3">
      <c r="A213" s="183"/>
      <c r="B213" s="89"/>
      <c r="C213" s="89"/>
      <c r="D213" s="89"/>
      <c r="E213" s="89"/>
      <c r="F213" s="89"/>
      <c r="G213" s="89"/>
      <c r="H213" s="89"/>
      <c r="I213" s="89"/>
      <c r="J213" s="89"/>
      <c r="K213" s="89"/>
    </row>
    <row r="214" spans="1:11" x14ac:dyDescent="0.3">
      <c r="A214" s="183"/>
      <c r="B214" s="89"/>
      <c r="C214" s="89"/>
      <c r="D214" s="89"/>
      <c r="E214" s="89"/>
      <c r="F214" s="89"/>
      <c r="G214" s="89"/>
      <c r="H214" s="89"/>
      <c r="I214" s="89"/>
      <c r="J214" s="89"/>
      <c r="K214" s="89"/>
    </row>
    <row r="215" spans="1:11" x14ac:dyDescent="0.3">
      <c r="A215" s="183"/>
      <c r="B215" s="89"/>
      <c r="C215" s="89"/>
      <c r="D215" s="89"/>
      <c r="E215" s="89"/>
      <c r="F215" s="89"/>
      <c r="G215" s="89"/>
      <c r="H215" s="89"/>
      <c r="I215" s="89"/>
      <c r="J215" s="89"/>
      <c r="K215" s="89"/>
    </row>
    <row r="216" spans="1:11" x14ac:dyDescent="0.3">
      <c r="A216" s="183"/>
      <c r="B216" s="89"/>
      <c r="C216" s="89"/>
      <c r="D216" s="89"/>
      <c r="E216" s="89"/>
      <c r="F216" s="89"/>
      <c r="G216" s="89"/>
      <c r="H216" s="89"/>
      <c r="I216" s="89"/>
      <c r="J216" s="89"/>
      <c r="K216" s="89"/>
    </row>
    <row r="217" spans="1:11" x14ac:dyDescent="0.3">
      <c r="A217" s="183"/>
      <c r="B217" s="89"/>
      <c r="C217" s="89"/>
      <c r="D217" s="89"/>
      <c r="E217" s="89"/>
      <c r="F217" s="89"/>
      <c r="G217" s="89"/>
      <c r="H217" s="89"/>
      <c r="I217" s="89"/>
      <c r="J217" s="89"/>
      <c r="K217" s="89"/>
    </row>
    <row r="218" spans="1:11" x14ac:dyDescent="0.3">
      <c r="A218" s="183"/>
      <c r="B218" s="89"/>
      <c r="C218" s="89"/>
      <c r="D218" s="89"/>
      <c r="E218" s="89"/>
      <c r="F218" s="89"/>
      <c r="G218" s="89"/>
      <c r="H218" s="89"/>
      <c r="I218" s="89"/>
      <c r="J218" s="89"/>
      <c r="K218" s="89"/>
    </row>
    <row r="219" spans="1:11" x14ac:dyDescent="0.3">
      <c r="A219" s="183"/>
      <c r="B219" s="89"/>
      <c r="C219" s="89"/>
      <c r="D219" s="89"/>
      <c r="E219" s="89"/>
      <c r="F219" s="89"/>
      <c r="G219" s="89"/>
      <c r="H219" s="89"/>
      <c r="I219" s="89"/>
      <c r="J219" s="89"/>
      <c r="K219" s="89"/>
    </row>
    <row r="220" spans="1:11" x14ac:dyDescent="0.3">
      <c r="A220" s="183"/>
      <c r="B220" s="89"/>
      <c r="C220" s="89"/>
      <c r="D220" s="89"/>
      <c r="E220" s="89"/>
      <c r="F220" s="89"/>
      <c r="G220" s="89"/>
      <c r="H220" s="89"/>
      <c r="I220" s="89"/>
      <c r="J220" s="89"/>
      <c r="K220" s="89"/>
    </row>
    <row r="221" spans="1:11" x14ac:dyDescent="0.3">
      <c r="A221" s="183"/>
      <c r="B221" s="89"/>
      <c r="C221" s="89"/>
      <c r="D221" s="89"/>
      <c r="E221" s="89"/>
      <c r="F221" s="89"/>
      <c r="G221" s="89"/>
      <c r="H221" s="89"/>
      <c r="I221" s="89"/>
      <c r="J221" s="89"/>
      <c r="K221" s="89"/>
    </row>
    <row r="222" spans="1:11" x14ac:dyDescent="0.3">
      <c r="A222" s="183"/>
      <c r="B222" s="89"/>
      <c r="C222" s="89"/>
      <c r="D222" s="89"/>
      <c r="E222" s="89"/>
      <c r="F222" s="89"/>
      <c r="G222" s="89"/>
      <c r="H222" s="89"/>
      <c r="I222" s="89"/>
      <c r="J222" s="89"/>
      <c r="K222" s="89"/>
    </row>
    <row r="223" spans="1:11" x14ac:dyDescent="0.3">
      <c r="A223" s="183"/>
      <c r="B223" s="89"/>
      <c r="C223" s="89"/>
      <c r="D223" s="89"/>
      <c r="E223" s="89"/>
      <c r="F223" s="89"/>
      <c r="G223" s="89"/>
      <c r="H223" s="89"/>
      <c r="I223" s="89"/>
      <c r="J223" s="89"/>
      <c r="K223" s="89"/>
    </row>
    <row r="224" spans="1:11" x14ac:dyDescent="0.3">
      <c r="A224" s="183"/>
      <c r="B224" s="89"/>
      <c r="C224" s="89"/>
      <c r="D224" s="89"/>
      <c r="E224" s="89"/>
      <c r="F224" s="89"/>
      <c r="G224" s="89"/>
      <c r="H224" s="89"/>
      <c r="I224" s="89"/>
      <c r="J224" s="89"/>
      <c r="K224" s="89"/>
    </row>
    <row r="225" spans="1:11" x14ac:dyDescent="0.3">
      <c r="A225" s="183"/>
      <c r="B225" s="89"/>
      <c r="C225" s="89"/>
      <c r="D225" s="89"/>
      <c r="E225" s="89"/>
      <c r="F225" s="89"/>
      <c r="G225" s="89"/>
      <c r="H225" s="89"/>
      <c r="I225" s="89"/>
      <c r="J225" s="89"/>
      <c r="K225" s="89"/>
    </row>
    <row r="226" spans="1:11" x14ac:dyDescent="0.3">
      <c r="A226" s="183"/>
      <c r="B226" s="89"/>
      <c r="C226" s="89"/>
      <c r="D226" s="89"/>
      <c r="E226" s="89"/>
      <c r="F226" s="89"/>
      <c r="G226" s="89"/>
      <c r="H226" s="89"/>
      <c r="I226" s="89"/>
      <c r="J226" s="89"/>
      <c r="K226" s="89"/>
    </row>
    <row r="227" spans="1:11" x14ac:dyDescent="0.3">
      <c r="A227" s="183"/>
      <c r="B227" s="89"/>
      <c r="C227" s="89"/>
      <c r="D227" s="89"/>
      <c r="E227" s="89"/>
      <c r="F227" s="89"/>
      <c r="G227" s="89"/>
      <c r="H227" s="89"/>
      <c r="I227" s="89"/>
      <c r="J227" s="89"/>
      <c r="K227" s="89"/>
    </row>
    <row r="228" spans="1:11" x14ac:dyDescent="0.3">
      <c r="A228" s="183"/>
      <c r="B228" s="89"/>
      <c r="C228" s="89"/>
      <c r="D228" s="89"/>
      <c r="E228" s="89"/>
      <c r="F228" s="89"/>
      <c r="G228" s="89"/>
      <c r="H228" s="89"/>
      <c r="I228" s="89"/>
      <c r="J228" s="89"/>
      <c r="K228" s="89"/>
    </row>
    <row r="229" spans="1:11" x14ac:dyDescent="0.3">
      <c r="A229" s="183"/>
      <c r="B229" s="89"/>
      <c r="C229" s="89"/>
      <c r="D229" s="89"/>
      <c r="E229" s="89"/>
      <c r="F229" s="89"/>
      <c r="G229" s="89"/>
      <c r="H229" s="89"/>
      <c r="I229" s="89"/>
      <c r="J229" s="89"/>
      <c r="K229" s="89"/>
    </row>
    <row r="230" spans="1:11" x14ac:dyDescent="0.3">
      <c r="A230" s="183"/>
      <c r="B230" s="89"/>
      <c r="C230" s="89"/>
      <c r="D230" s="89"/>
      <c r="E230" s="89"/>
      <c r="F230" s="89"/>
      <c r="G230" s="89"/>
      <c r="H230" s="89"/>
      <c r="I230" s="89"/>
      <c r="J230" s="89"/>
      <c r="K230" s="89"/>
    </row>
    <row r="231" spans="1:11" x14ac:dyDescent="0.3">
      <c r="A231" s="183"/>
      <c r="B231" s="89"/>
      <c r="C231" s="89"/>
      <c r="D231" s="89"/>
      <c r="E231" s="89"/>
      <c r="F231" s="89"/>
      <c r="G231" s="89"/>
      <c r="H231" s="89"/>
      <c r="I231" s="89"/>
      <c r="J231" s="89"/>
      <c r="K231" s="89"/>
    </row>
    <row r="232" spans="1:11" x14ac:dyDescent="0.3">
      <c r="A232" s="183"/>
      <c r="B232" s="89"/>
      <c r="C232" s="89"/>
      <c r="D232" s="89"/>
      <c r="E232" s="89"/>
      <c r="F232" s="89"/>
      <c r="G232" s="89"/>
      <c r="H232" s="89"/>
      <c r="I232" s="89"/>
      <c r="J232" s="89"/>
      <c r="K232" s="89"/>
    </row>
    <row r="233" spans="1:11" x14ac:dyDescent="0.3">
      <c r="A233" s="183"/>
      <c r="B233" s="89"/>
      <c r="C233" s="89"/>
      <c r="D233" s="89"/>
      <c r="E233" s="89"/>
      <c r="F233" s="89"/>
      <c r="G233" s="89"/>
      <c r="H233" s="89"/>
      <c r="I233" s="89"/>
      <c r="J233" s="89"/>
      <c r="K233" s="89"/>
    </row>
    <row r="234" spans="1:11" x14ac:dyDescent="0.3">
      <c r="A234" s="183"/>
      <c r="B234" s="89"/>
      <c r="C234" s="89"/>
      <c r="D234" s="89"/>
      <c r="E234" s="89"/>
      <c r="F234" s="89"/>
      <c r="G234" s="89"/>
      <c r="H234" s="89"/>
      <c r="I234" s="89"/>
      <c r="J234" s="89"/>
      <c r="K234" s="89"/>
    </row>
    <row r="235" spans="1:11" x14ac:dyDescent="0.3">
      <c r="A235" s="183"/>
      <c r="B235" s="89"/>
      <c r="C235" s="89"/>
      <c r="D235" s="89"/>
      <c r="E235" s="89"/>
      <c r="F235" s="89"/>
      <c r="G235" s="89"/>
      <c r="H235" s="89"/>
      <c r="I235" s="89"/>
      <c r="J235" s="89"/>
      <c r="K235" s="89"/>
    </row>
    <row r="236" spans="1:11" x14ac:dyDescent="0.3">
      <c r="A236" s="183"/>
      <c r="B236" s="89"/>
      <c r="C236" s="89"/>
      <c r="D236" s="89"/>
      <c r="E236" s="89"/>
      <c r="F236" s="89"/>
      <c r="G236" s="89"/>
      <c r="H236" s="89"/>
      <c r="I236" s="89"/>
      <c r="J236" s="89"/>
      <c r="K236" s="89"/>
    </row>
    <row r="237" spans="1:11" x14ac:dyDescent="0.3">
      <c r="A237" s="183"/>
      <c r="B237" s="89"/>
      <c r="C237" s="89"/>
      <c r="D237" s="89"/>
      <c r="E237" s="89"/>
      <c r="F237" s="89"/>
      <c r="G237" s="89"/>
      <c r="H237" s="89"/>
      <c r="I237" s="89"/>
      <c r="J237" s="89"/>
      <c r="K237" s="89"/>
    </row>
    <row r="238" spans="1:11" x14ac:dyDescent="0.3">
      <c r="A238" s="183"/>
      <c r="B238" s="89"/>
      <c r="C238" s="89"/>
      <c r="D238" s="89"/>
      <c r="E238" s="89"/>
      <c r="F238" s="89"/>
      <c r="G238" s="89"/>
      <c r="H238" s="89"/>
      <c r="I238" s="89"/>
      <c r="J238" s="89"/>
      <c r="K238" s="89"/>
    </row>
    <row r="239" spans="1:11" x14ac:dyDescent="0.3">
      <c r="A239" s="183"/>
      <c r="B239" s="89"/>
      <c r="C239" s="89"/>
      <c r="D239" s="89"/>
      <c r="E239" s="89"/>
      <c r="F239" s="89"/>
      <c r="G239" s="89"/>
      <c r="H239" s="89"/>
      <c r="I239" s="89"/>
      <c r="J239" s="89"/>
      <c r="K239" s="89"/>
    </row>
    <row r="240" spans="1:11" x14ac:dyDescent="0.3">
      <c r="A240" s="183"/>
      <c r="B240" s="89"/>
      <c r="C240" s="89"/>
      <c r="D240" s="89"/>
      <c r="E240" s="89"/>
      <c r="F240" s="89"/>
      <c r="G240" s="89"/>
      <c r="H240" s="89"/>
      <c r="I240" s="89"/>
      <c r="J240" s="89"/>
      <c r="K240" s="89"/>
    </row>
    <row r="241" spans="1:11" x14ac:dyDescent="0.3">
      <c r="A241" s="183"/>
      <c r="B241" s="89"/>
      <c r="C241" s="89"/>
      <c r="D241" s="89"/>
      <c r="E241" s="89"/>
      <c r="F241" s="89"/>
      <c r="G241" s="89"/>
      <c r="H241" s="89"/>
      <c r="I241" s="89"/>
      <c r="J241" s="89"/>
      <c r="K241" s="89"/>
    </row>
    <row r="242" spans="1:11" x14ac:dyDescent="0.3">
      <c r="A242" s="183"/>
      <c r="B242" s="89"/>
      <c r="C242" s="89"/>
      <c r="D242" s="89"/>
      <c r="E242" s="89"/>
      <c r="F242" s="89"/>
      <c r="G242" s="89"/>
      <c r="H242" s="89"/>
      <c r="I242" s="89"/>
      <c r="J242" s="89"/>
      <c r="K242" s="89"/>
    </row>
    <row r="243" spans="1:11" x14ac:dyDescent="0.3">
      <c r="A243" s="183"/>
      <c r="B243" s="89"/>
      <c r="C243" s="89"/>
      <c r="D243" s="89"/>
      <c r="E243" s="89"/>
      <c r="F243" s="89"/>
      <c r="G243" s="89"/>
      <c r="H243" s="89"/>
      <c r="I243" s="89"/>
      <c r="J243" s="89"/>
      <c r="K243" s="89"/>
    </row>
    <row r="244" spans="1:11" x14ac:dyDescent="0.3">
      <c r="A244" s="183"/>
      <c r="B244" s="89"/>
      <c r="C244" s="89"/>
      <c r="D244" s="89"/>
      <c r="E244" s="89"/>
      <c r="F244" s="89"/>
      <c r="G244" s="89"/>
      <c r="H244" s="89"/>
      <c r="I244" s="89"/>
      <c r="J244" s="89"/>
      <c r="K244" s="89"/>
    </row>
    <row r="245" spans="1:11" x14ac:dyDescent="0.3">
      <c r="A245" s="183"/>
      <c r="B245" s="89"/>
      <c r="C245" s="89"/>
      <c r="D245" s="89"/>
      <c r="E245" s="89"/>
      <c r="F245" s="89"/>
      <c r="G245" s="89"/>
      <c r="H245" s="89"/>
      <c r="I245" s="89"/>
      <c r="J245" s="89"/>
      <c r="K245" s="89"/>
    </row>
    <row r="246" spans="1:11" x14ac:dyDescent="0.3">
      <c r="A246" s="183"/>
      <c r="B246" s="89"/>
      <c r="C246" s="89"/>
      <c r="D246" s="89"/>
      <c r="E246" s="89"/>
      <c r="F246" s="89"/>
      <c r="G246" s="89"/>
      <c r="H246" s="89"/>
      <c r="I246" s="89"/>
      <c r="J246" s="89"/>
      <c r="K246" s="89"/>
    </row>
    <row r="247" spans="1:11" x14ac:dyDescent="0.3">
      <c r="A247" s="183"/>
      <c r="B247" s="89"/>
      <c r="C247" s="89"/>
      <c r="D247" s="89"/>
      <c r="E247" s="89"/>
      <c r="F247" s="89"/>
      <c r="G247" s="89"/>
      <c r="H247" s="89"/>
      <c r="I247" s="89"/>
      <c r="J247" s="89"/>
      <c r="K247" s="89"/>
    </row>
    <row r="248" spans="1:11" x14ac:dyDescent="0.3">
      <c r="A248" s="183"/>
      <c r="B248" s="89"/>
      <c r="C248" s="89"/>
      <c r="D248" s="89"/>
      <c r="E248" s="89"/>
      <c r="F248" s="89"/>
      <c r="G248" s="89"/>
      <c r="H248" s="89"/>
      <c r="I248" s="89"/>
      <c r="J248" s="89"/>
      <c r="K248" s="89"/>
    </row>
    <row r="249" spans="1:11" x14ac:dyDescent="0.3">
      <c r="A249" s="183"/>
      <c r="B249" s="89"/>
      <c r="C249" s="89"/>
      <c r="D249" s="89"/>
      <c r="E249" s="89"/>
      <c r="F249" s="89"/>
      <c r="G249" s="89"/>
      <c r="H249" s="89"/>
      <c r="I249" s="89"/>
      <c r="J249" s="89"/>
      <c r="K249" s="89"/>
    </row>
    <row r="250" spans="1:11" x14ac:dyDescent="0.3">
      <c r="A250" s="183"/>
      <c r="B250" s="89"/>
      <c r="C250" s="89"/>
      <c r="D250" s="89"/>
      <c r="E250" s="89"/>
      <c r="F250" s="89"/>
      <c r="G250" s="89"/>
      <c r="H250" s="89"/>
      <c r="I250" s="89"/>
      <c r="J250" s="89"/>
      <c r="K250" s="89"/>
    </row>
    <row r="251" spans="1:11" x14ac:dyDescent="0.3">
      <c r="A251" s="183"/>
      <c r="B251" s="89"/>
      <c r="C251" s="89"/>
      <c r="D251" s="89"/>
      <c r="E251" s="89"/>
      <c r="F251" s="89"/>
      <c r="G251" s="89"/>
      <c r="H251" s="89"/>
      <c r="I251" s="89"/>
      <c r="J251" s="89"/>
      <c r="K251" s="89"/>
    </row>
    <row r="252" spans="1:11" x14ac:dyDescent="0.3">
      <c r="A252" s="183"/>
      <c r="B252" s="89"/>
      <c r="C252" s="89"/>
      <c r="D252" s="89"/>
      <c r="E252" s="89"/>
      <c r="F252" s="89"/>
      <c r="G252" s="89"/>
      <c r="H252" s="89"/>
      <c r="I252" s="89"/>
      <c r="J252" s="89"/>
      <c r="K252" s="89"/>
    </row>
    <row r="253" spans="1:11" x14ac:dyDescent="0.3">
      <c r="A253" s="183"/>
      <c r="B253" s="89"/>
      <c r="C253" s="89"/>
      <c r="D253" s="89"/>
      <c r="E253" s="89"/>
      <c r="F253" s="89"/>
      <c r="G253" s="89"/>
      <c r="H253" s="89"/>
      <c r="I253" s="89"/>
      <c r="J253" s="89"/>
      <c r="K253" s="89"/>
    </row>
    <row r="254" spans="1:11" x14ac:dyDescent="0.3">
      <c r="A254" s="183"/>
      <c r="B254" s="89"/>
      <c r="C254" s="89"/>
      <c r="D254" s="89"/>
      <c r="E254" s="89"/>
      <c r="F254" s="89"/>
      <c r="G254" s="89"/>
      <c r="H254" s="89"/>
      <c r="I254" s="89"/>
      <c r="J254" s="89"/>
      <c r="K254" s="89"/>
    </row>
    <row r="255" spans="1:11" x14ac:dyDescent="0.3">
      <c r="A255" s="183"/>
      <c r="B255" s="89"/>
      <c r="C255" s="89"/>
      <c r="D255" s="89"/>
      <c r="E255" s="89"/>
      <c r="F255" s="89"/>
      <c r="G255" s="89"/>
      <c r="H255" s="89"/>
      <c r="I255" s="89"/>
      <c r="J255" s="89"/>
      <c r="K255" s="89"/>
    </row>
    <row r="256" spans="1:11" x14ac:dyDescent="0.3">
      <c r="A256" s="183"/>
      <c r="B256" s="89"/>
      <c r="C256" s="89"/>
      <c r="D256" s="89"/>
      <c r="E256" s="89"/>
      <c r="F256" s="89"/>
      <c r="G256" s="89"/>
      <c r="H256" s="89"/>
      <c r="I256" s="89"/>
      <c r="J256" s="89"/>
      <c r="K256" s="89"/>
    </row>
    <row r="257" spans="1:11" x14ac:dyDescent="0.3">
      <c r="A257" s="183"/>
      <c r="B257" s="89"/>
      <c r="C257" s="89"/>
      <c r="D257" s="89"/>
      <c r="E257" s="89"/>
      <c r="F257" s="89"/>
      <c r="G257" s="89"/>
      <c r="H257" s="89"/>
      <c r="I257" s="89"/>
      <c r="J257" s="89"/>
      <c r="K257" s="89"/>
    </row>
    <row r="258" spans="1:11" x14ac:dyDescent="0.3">
      <c r="A258" s="183"/>
      <c r="B258" s="89"/>
      <c r="C258" s="89"/>
      <c r="D258" s="89"/>
      <c r="E258" s="89"/>
      <c r="F258" s="89"/>
      <c r="G258" s="89"/>
      <c r="H258" s="89"/>
      <c r="I258" s="89"/>
      <c r="J258" s="89"/>
      <c r="K258" s="89"/>
    </row>
    <row r="259" spans="1:11" x14ac:dyDescent="0.3">
      <c r="A259" s="183"/>
      <c r="B259" s="89"/>
      <c r="C259" s="89"/>
      <c r="D259" s="89"/>
      <c r="E259" s="89"/>
      <c r="F259" s="89"/>
      <c r="G259" s="89"/>
      <c r="H259" s="89"/>
      <c r="I259" s="89"/>
      <c r="J259" s="89"/>
      <c r="K259" s="89"/>
    </row>
    <row r="260" spans="1:11" x14ac:dyDescent="0.3">
      <c r="A260" s="183"/>
      <c r="B260" s="89"/>
      <c r="C260" s="89"/>
      <c r="D260" s="89"/>
      <c r="E260" s="89"/>
      <c r="F260" s="89"/>
      <c r="G260" s="89"/>
      <c r="H260" s="89"/>
      <c r="I260" s="89"/>
      <c r="J260" s="89"/>
      <c r="K260" s="89"/>
    </row>
    <row r="261" spans="1:11" x14ac:dyDescent="0.3">
      <c r="A261" s="183"/>
      <c r="B261" s="89"/>
      <c r="C261" s="89"/>
      <c r="D261" s="89"/>
      <c r="E261" s="89"/>
      <c r="F261" s="89"/>
      <c r="G261" s="89"/>
      <c r="H261" s="89"/>
      <c r="I261" s="89"/>
      <c r="J261" s="89"/>
      <c r="K261" s="89"/>
    </row>
    <row r="262" spans="1:11" x14ac:dyDescent="0.3">
      <c r="A262" s="183"/>
      <c r="B262" s="89"/>
      <c r="C262" s="89"/>
      <c r="D262" s="89"/>
      <c r="E262" s="89"/>
      <c r="F262" s="89"/>
      <c r="G262" s="89"/>
      <c r="H262" s="89"/>
      <c r="I262" s="89"/>
      <c r="J262" s="89"/>
      <c r="K262" s="89"/>
    </row>
    <row r="263" spans="1:11" x14ac:dyDescent="0.3">
      <c r="A263" s="183"/>
      <c r="B263" s="89"/>
      <c r="C263" s="89"/>
      <c r="D263" s="89"/>
      <c r="E263" s="89"/>
      <c r="F263" s="89"/>
      <c r="G263" s="89"/>
      <c r="H263" s="89"/>
      <c r="I263" s="89"/>
      <c r="J263" s="89"/>
      <c r="K263" s="89"/>
    </row>
    <row r="264" spans="1:11" x14ac:dyDescent="0.3">
      <c r="A264" s="183"/>
      <c r="B264" s="89"/>
      <c r="C264" s="89"/>
      <c r="D264" s="89"/>
      <c r="E264" s="89"/>
      <c r="F264" s="89"/>
      <c r="G264" s="89"/>
      <c r="H264" s="89"/>
      <c r="I264" s="89"/>
      <c r="J264" s="89"/>
      <c r="K264" s="89"/>
    </row>
    <row r="265" spans="1:11" x14ac:dyDescent="0.3">
      <c r="A265" s="183"/>
      <c r="B265" s="89"/>
      <c r="C265" s="89"/>
      <c r="D265" s="89"/>
      <c r="E265" s="89"/>
      <c r="F265" s="89"/>
      <c r="G265" s="89"/>
      <c r="H265" s="89"/>
      <c r="I265" s="89"/>
      <c r="J265" s="89"/>
      <c r="K265" s="89"/>
    </row>
    <row r="266" spans="1:11" x14ac:dyDescent="0.3">
      <c r="A266" s="183"/>
      <c r="B266" s="89"/>
      <c r="C266" s="89"/>
      <c r="D266" s="89"/>
      <c r="E266" s="89"/>
      <c r="F266" s="89"/>
      <c r="G266" s="89"/>
      <c r="H266" s="89"/>
      <c r="I266" s="89"/>
      <c r="J266" s="89"/>
      <c r="K266" s="89"/>
    </row>
    <row r="267" spans="1:11" x14ac:dyDescent="0.3">
      <c r="A267" s="183"/>
      <c r="B267" s="89"/>
      <c r="C267" s="89"/>
      <c r="D267" s="89"/>
      <c r="E267" s="89"/>
      <c r="F267" s="89"/>
      <c r="G267" s="89"/>
      <c r="H267" s="89"/>
      <c r="I267" s="89"/>
      <c r="J267" s="89"/>
      <c r="K267" s="89"/>
    </row>
    <row r="268" spans="1:11" x14ac:dyDescent="0.3">
      <c r="A268" s="183"/>
      <c r="B268" s="89"/>
      <c r="C268" s="89"/>
      <c r="D268" s="89"/>
      <c r="E268" s="89"/>
      <c r="F268" s="89"/>
      <c r="G268" s="89"/>
      <c r="H268" s="89"/>
      <c r="I268" s="89"/>
      <c r="J268" s="89"/>
      <c r="K268" s="89"/>
    </row>
    <row r="269" spans="1:11" x14ac:dyDescent="0.3">
      <c r="A269" s="183"/>
      <c r="B269" s="89"/>
      <c r="C269" s="89"/>
      <c r="D269" s="89"/>
      <c r="E269" s="89"/>
      <c r="F269" s="89"/>
      <c r="G269" s="89"/>
      <c r="H269" s="89"/>
      <c r="I269" s="89"/>
      <c r="J269" s="89"/>
      <c r="K269" s="89"/>
    </row>
    <row r="270" spans="1:11" x14ac:dyDescent="0.3">
      <c r="A270" s="183"/>
      <c r="B270" s="89"/>
      <c r="C270" s="89"/>
      <c r="D270" s="89"/>
      <c r="E270" s="89"/>
      <c r="F270" s="89"/>
      <c r="G270" s="89"/>
      <c r="H270" s="89"/>
      <c r="I270" s="89"/>
      <c r="J270" s="89"/>
      <c r="K270" s="89"/>
    </row>
    <row r="271" spans="1:11" x14ac:dyDescent="0.3">
      <c r="A271" s="183"/>
      <c r="B271" s="89"/>
      <c r="C271" s="89"/>
      <c r="D271" s="89"/>
      <c r="E271" s="89"/>
      <c r="F271" s="89"/>
      <c r="G271" s="89"/>
      <c r="H271" s="89"/>
      <c r="I271" s="89"/>
      <c r="J271" s="89"/>
      <c r="K271" s="89"/>
    </row>
    <row r="272" spans="1:11" x14ac:dyDescent="0.3">
      <c r="A272" s="183"/>
      <c r="B272" s="89"/>
      <c r="C272" s="89"/>
      <c r="D272" s="89"/>
      <c r="E272" s="89"/>
      <c r="F272" s="89"/>
      <c r="G272" s="89"/>
      <c r="H272" s="89"/>
      <c r="I272" s="89"/>
      <c r="J272" s="89"/>
      <c r="K272" s="89"/>
    </row>
    <row r="273" spans="1:11" x14ac:dyDescent="0.3">
      <c r="A273" s="183"/>
      <c r="B273" s="89"/>
      <c r="C273" s="89"/>
      <c r="D273" s="89"/>
      <c r="E273" s="89"/>
      <c r="F273" s="89"/>
      <c r="G273" s="89"/>
      <c r="H273" s="89"/>
      <c r="I273" s="89"/>
      <c r="J273" s="89"/>
      <c r="K273" s="89"/>
    </row>
    <row r="274" spans="1:11" x14ac:dyDescent="0.3">
      <c r="A274" s="183"/>
      <c r="B274" s="89"/>
      <c r="C274" s="89"/>
      <c r="D274" s="89"/>
      <c r="E274" s="89"/>
      <c r="F274" s="89"/>
      <c r="G274" s="89"/>
      <c r="H274" s="89"/>
      <c r="I274" s="89"/>
      <c r="J274" s="89"/>
      <c r="K274" s="89"/>
    </row>
    <row r="275" spans="1:11" x14ac:dyDescent="0.3">
      <c r="A275" s="183"/>
      <c r="B275" s="89"/>
      <c r="C275" s="89"/>
      <c r="D275" s="89"/>
      <c r="E275" s="89"/>
      <c r="F275" s="89"/>
      <c r="G275" s="89"/>
      <c r="H275" s="89"/>
      <c r="I275" s="89"/>
      <c r="J275" s="89"/>
      <c r="K275" s="89"/>
    </row>
    <row r="276" spans="1:11" x14ac:dyDescent="0.3">
      <c r="A276" s="183"/>
      <c r="B276" s="89"/>
      <c r="C276" s="89"/>
      <c r="D276" s="89"/>
      <c r="E276" s="89"/>
      <c r="F276" s="89"/>
      <c r="G276" s="89"/>
      <c r="H276" s="89"/>
      <c r="I276" s="89"/>
      <c r="J276" s="89"/>
      <c r="K276" s="89"/>
    </row>
    <row r="277" spans="1:11" x14ac:dyDescent="0.3">
      <c r="A277" s="183"/>
      <c r="B277" s="89"/>
      <c r="C277" s="89"/>
      <c r="D277" s="89"/>
      <c r="E277" s="89"/>
      <c r="F277" s="89"/>
      <c r="G277" s="89"/>
      <c r="H277" s="89"/>
      <c r="I277" s="89"/>
      <c r="J277" s="89"/>
      <c r="K277" s="89"/>
    </row>
    <row r="278" spans="1:11" x14ac:dyDescent="0.3">
      <c r="A278" s="183"/>
      <c r="B278" s="89"/>
      <c r="C278" s="89"/>
      <c r="D278" s="89"/>
      <c r="E278" s="89"/>
      <c r="F278" s="89"/>
      <c r="G278" s="89"/>
      <c r="H278" s="89"/>
      <c r="I278" s="89"/>
      <c r="J278" s="89"/>
      <c r="K278" s="89"/>
    </row>
    <row r="279" spans="1:11" x14ac:dyDescent="0.3">
      <c r="A279" s="183"/>
      <c r="B279" s="89"/>
      <c r="C279" s="89"/>
      <c r="D279" s="89"/>
      <c r="E279" s="89"/>
      <c r="F279" s="89"/>
      <c r="G279" s="89"/>
      <c r="H279" s="89"/>
      <c r="I279" s="89"/>
      <c r="J279" s="89"/>
      <c r="K279" s="89"/>
    </row>
    <row r="280" spans="1:11" x14ac:dyDescent="0.3">
      <c r="A280" s="183"/>
      <c r="B280" s="89"/>
      <c r="C280" s="89"/>
      <c r="D280" s="89"/>
      <c r="E280" s="89"/>
      <c r="F280" s="89"/>
      <c r="G280" s="89"/>
      <c r="H280" s="89"/>
      <c r="I280" s="89"/>
      <c r="J280" s="89"/>
      <c r="K280" s="89"/>
    </row>
    <row r="281" spans="1:11" x14ac:dyDescent="0.3">
      <c r="A281" s="183"/>
      <c r="B281" s="89"/>
      <c r="C281" s="89"/>
      <c r="D281" s="89"/>
      <c r="E281" s="89"/>
      <c r="F281" s="89"/>
      <c r="G281" s="89"/>
      <c r="H281" s="89"/>
      <c r="I281" s="89"/>
      <c r="J281" s="89"/>
      <c r="K281" s="89"/>
    </row>
    <row r="282" spans="1:11" x14ac:dyDescent="0.3">
      <c r="A282" s="183"/>
      <c r="B282" s="89"/>
      <c r="C282" s="89"/>
      <c r="D282" s="89"/>
      <c r="E282" s="89"/>
      <c r="F282" s="89"/>
      <c r="G282" s="89"/>
      <c r="H282" s="89"/>
      <c r="I282" s="89"/>
      <c r="J282" s="89"/>
      <c r="K282" s="89"/>
    </row>
    <row r="283" spans="1:11" x14ac:dyDescent="0.3">
      <c r="A283" s="183"/>
      <c r="B283" s="89"/>
      <c r="C283" s="89"/>
      <c r="D283" s="89"/>
      <c r="E283" s="89"/>
      <c r="F283" s="89"/>
      <c r="G283" s="89"/>
      <c r="H283" s="89"/>
      <c r="I283" s="89"/>
      <c r="J283" s="89"/>
      <c r="K283" s="89"/>
    </row>
    <row r="284" spans="1:11" x14ac:dyDescent="0.3">
      <c r="A284" s="183"/>
      <c r="B284" s="89"/>
      <c r="C284" s="89"/>
      <c r="D284" s="89"/>
      <c r="E284" s="89"/>
      <c r="F284" s="89"/>
      <c r="G284" s="89"/>
      <c r="H284" s="89"/>
      <c r="I284" s="89"/>
      <c r="J284" s="89"/>
      <c r="K284" s="89"/>
    </row>
    <row r="285" spans="1:11" x14ac:dyDescent="0.3">
      <c r="A285" s="183"/>
      <c r="B285" s="89"/>
      <c r="C285" s="89"/>
      <c r="D285" s="89"/>
      <c r="E285" s="89"/>
      <c r="F285" s="89"/>
      <c r="G285" s="89"/>
      <c r="H285" s="89"/>
      <c r="I285" s="89"/>
      <c r="J285" s="89"/>
      <c r="K285" s="89"/>
    </row>
    <row r="286" spans="1:11" x14ac:dyDescent="0.3">
      <c r="A286" s="183"/>
      <c r="B286" s="89"/>
      <c r="C286" s="89"/>
      <c r="D286" s="89"/>
      <c r="E286" s="89"/>
      <c r="F286" s="89"/>
      <c r="G286" s="89"/>
      <c r="H286" s="89"/>
      <c r="I286" s="89"/>
      <c r="J286" s="89"/>
      <c r="K286" s="89"/>
    </row>
    <row r="287" spans="1:11" x14ac:dyDescent="0.3">
      <c r="A287" s="183"/>
      <c r="B287" s="89"/>
      <c r="C287" s="89"/>
      <c r="D287" s="89"/>
      <c r="E287" s="89"/>
      <c r="F287" s="89"/>
      <c r="G287" s="89"/>
      <c r="H287" s="89"/>
      <c r="I287" s="89"/>
      <c r="J287" s="89"/>
      <c r="K287" s="89"/>
    </row>
    <row r="288" spans="1:11" x14ac:dyDescent="0.3">
      <c r="A288" s="183"/>
      <c r="B288" s="89"/>
      <c r="C288" s="89"/>
      <c r="D288" s="89"/>
      <c r="E288" s="89"/>
      <c r="F288" s="89"/>
      <c r="G288" s="89"/>
      <c r="H288" s="89"/>
      <c r="I288" s="89"/>
      <c r="J288" s="89"/>
      <c r="K288" s="89"/>
    </row>
    <row r="289" spans="1:11" x14ac:dyDescent="0.3">
      <c r="A289" s="183"/>
      <c r="B289" s="89"/>
      <c r="C289" s="89"/>
      <c r="D289" s="89"/>
      <c r="E289" s="89"/>
      <c r="F289" s="89"/>
      <c r="G289" s="89"/>
      <c r="H289" s="89"/>
      <c r="I289" s="89"/>
      <c r="J289" s="89"/>
      <c r="K289" s="89"/>
    </row>
    <row r="290" spans="1:11" x14ac:dyDescent="0.3">
      <c r="A290" s="183"/>
      <c r="B290" s="89"/>
      <c r="C290" s="89"/>
      <c r="D290" s="89"/>
      <c r="E290" s="89"/>
      <c r="F290" s="89"/>
      <c r="G290" s="89"/>
      <c r="H290" s="89"/>
      <c r="I290" s="89"/>
      <c r="J290" s="89"/>
      <c r="K290" s="89"/>
    </row>
    <row r="291" spans="1:11" x14ac:dyDescent="0.3">
      <c r="A291" s="183"/>
      <c r="B291" s="89"/>
      <c r="C291" s="89"/>
      <c r="D291" s="89"/>
      <c r="E291" s="89"/>
      <c r="F291" s="89"/>
      <c r="G291" s="89"/>
      <c r="H291" s="89"/>
      <c r="I291" s="89"/>
      <c r="J291" s="89"/>
      <c r="K291" s="89"/>
    </row>
    <row r="292" spans="1:11" x14ac:dyDescent="0.3">
      <c r="A292" s="183"/>
      <c r="B292" s="89"/>
      <c r="C292" s="89"/>
      <c r="D292" s="89"/>
      <c r="E292" s="89"/>
      <c r="F292" s="89"/>
      <c r="G292" s="89"/>
      <c r="H292" s="89"/>
      <c r="I292" s="89"/>
      <c r="J292" s="89"/>
      <c r="K292" s="89"/>
    </row>
    <row r="293" spans="1:11" x14ac:dyDescent="0.3">
      <c r="A293" s="183"/>
      <c r="B293" s="89"/>
      <c r="C293" s="89"/>
      <c r="D293" s="89"/>
      <c r="E293" s="89"/>
      <c r="F293" s="89"/>
      <c r="G293" s="89"/>
      <c r="H293" s="89"/>
      <c r="I293" s="89"/>
      <c r="J293" s="89"/>
      <c r="K293" s="89"/>
    </row>
    <row r="294" spans="1:11" x14ac:dyDescent="0.3">
      <c r="A294" s="183"/>
      <c r="B294" s="89"/>
      <c r="C294" s="89"/>
      <c r="D294" s="89"/>
      <c r="E294" s="89"/>
      <c r="F294" s="89"/>
      <c r="G294" s="89"/>
      <c r="H294" s="89"/>
      <c r="I294" s="89"/>
      <c r="J294" s="89"/>
      <c r="K294" s="89"/>
    </row>
    <row r="295" spans="1:11" x14ac:dyDescent="0.3">
      <c r="A295" s="183"/>
      <c r="B295" s="89"/>
      <c r="C295" s="89"/>
      <c r="D295" s="89"/>
      <c r="E295" s="89"/>
      <c r="F295" s="89"/>
      <c r="G295" s="89"/>
      <c r="H295" s="89"/>
      <c r="I295" s="89"/>
      <c r="J295" s="89"/>
      <c r="K295" s="89"/>
    </row>
    <row r="296" spans="1:11" x14ac:dyDescent="0.3">
      <c r="A296" s="183"/>
      <c r="B296" s="89"/>
      <c r="C296" s="89"/>
      <c r="D296" s="89"/>
      <c r="E296" s="89"/>
      <c r="F296" s="89"/>
      <c r="G296" s="89"/>
      <c r="H296" s="89"/>
      <c r="I296" s="89"/>
      <c r="J296" s="89"/>
      <c r="K296" s="89"/>
    </row>
    <row r="297" spans="1:11" x14ac:dyDescent="0.3">
      <c r="A297" s="183"/>
      <c r="B297" s="89"/>
      <c r="C297" s="89"/>
      <c r="D297" s="89"/>
      <c r="E297" s="89"/>
      <c r="F297" s="89"/>
      <c r="G297" s="89"/>
      <c r="H297" s="89"/>
      <c r="I297" s="89"/>
      <c r="J297" s="89"/>
      <c r="K297" s="89"/>
    </row>
    <row r="298" spans="1:11" x14ac:dyDescent="0.3">
      <c r="A298" s="183"/>
      <c r="B298" s="89"/>
      <c r="C298" s="89"/>
      <c r="D298" s="89"/>
      <c r="E298" s="89"/>
      <c r="F298" s="89"/>
      <c r="G298" s="89"/>
      <c r="H298" s="89"/>
      <c r="I298" s="89"/>
      <c r="J298" s="89"/>
      <c r="K298" s="89"/>
    </row>
    <row r="299" spans="1:11" x14ac:dyDescent="0.3">
      <c r="A299" s="183"/>
      <c r="B299" s="89"/>
      <c r="C299" s="89"/>
      <c r="D299" s="89"/>
      <c r="E299" s="89"/>
      <c r="F299" s="89"/>
      <c r="G299" s="89"/>
      <c r="H299" s="89"/>
      <c r="I299" s="89"/>
      <c r="J299" s="89"/>
      <c r="K299" s="89"/>
    </row>
    <row r="300" spans="1:11" x14ac:dyDescent="0.3">
      <c r="A300" s="183"/>
      <c r="B300" s="89"/>
      <c r="C300" s="89"/>
      <c r="D300" s="89"/>
      <c r="E300" s="89"/>
      <c r="F300" s="89"/>
      <c r="G300" s="89"/>
      <c r="H300" s="89"/>
      <c r="I300" s="89"/>
      <c r="J300" s="89"/>
      <c r="K300" s="89"/>
    </row>
    <row r="301" spans="1:11" x14ac:dyDescent="0.3">
      <c r="A301" s="183"/>
      <c r="B301" s="89"/>
      <c r="C301" s="89"/>
      <c r="D301" s="89"/>
      <c r="E301" s="89"/>
      <c r="F301" s="89"/>
      <c r="G301" s="89"/>
      <c r="H301" s="89"/>
      <c r="I301" s="89"/>
      <c r="J301" s="89"/>
      <c r="K301" s="89"/>
    </row>
    <row r="302" spans="1:11" x14ac:dyDescent="0.3">
      <c r="A302" s="183"/>
      <c r="B302" s="89"/>
      <c r="C302" s="89"/>
      <c r="D302" s="89"/>
      <c r="E302" s="89"/>
      <c r="F302" s="89"/>
      <c r="G302" s="89"/>
      <c r="H302" s="89"/>
      <c r="I302" s="89"/>
      <c r="J302" s="89"/>
      <c r="K302" s="89"/>
    </row>
    <row r="303" spans="1:11" x14ac:dyDescent="0.3">
      <c r="A303" s="183"/>
      <c r="B303" s="89"/>
      <c r="C303" s="89"/>
      <c r="D303" s="89"/>
      <c r="E303" s="89"/>
      <c r="F303" s="89"/>
      <c r="G303" s="89"/>
      <c r="H303" s="89"/>
      <c r="I303" s="89"/>
      <c r="J303" s="89"/>
      <c r="K303" s="89"/>
    </row>
    <row r="304" spans="1:11" x14ac:dyDescent="0.3">
      <c r="A304" s="183"/>
      <c r="B304" s="89"/>
      <c r="C304" s="89"/>
      <c r="D304" s="89"/>
      <c r="E304" s="89"/>
      <c r="F304" s="89"/>
      <c r="G304" s="89"/>
      <c r="H304" s="89"/>
      <c r="I304" s="89"/>
      <c r="J304" s="89"/>
      <c r="K304" s="89"/>
    </row>
    <row r="305" spans="1:11" x14ac:dyDescent="0.3">
      <c r="A305" s="183"/>
      <c r="B305" s="89"/>
      <c r="C305" s="89"/>
      <c r="D305" s="89"/>
      <c r="E305" s="89"/>
      <c r="F305" s="89"/>
      <c r="G305" s="89"/>
      <c r="H305" s="89"/>
      <c r="I305" s="89"/>
      <c r="J305" s="89"/>
      <c r="K305" s="89"/>
    </row>
    <row r="306" spans="1:11" x14ac:dyDescent="0.3">
      <c r="A306" s="183"/>
      <c r="B306" s="89"/>
      <c r="C306" s="89"/>
      <c r="D306" s="89"/>
      <c r="E306" s="89"/>
      <c r="F306" s="89"/>
      <c r="G306" s="89"/>
      <c r="H306" s="89"/>
      <c r="I306" s="89"/>
      <c r="J306" s="89"/>
      <c r="K306" s="89"/>
    </row>
    <row r="307" spans="1:11" x14ac:dyDescent="0.3">
      <c r="A307" s="183"/>
      <c r="B307" s="89"/>
      <c r="C307" s="89"/>
      <c r="D307" s="89"/>
      <c r="E307" s="89"/>
      <c r="F307" s="89"/>
      <c r="G307" s="89"/>
      <c r="H307" s="89"/>
      <c r="I307" s="89"/>
      <c r="J307" s="89"/>
      <c r="K307" s="89"/>
    </row>
    <row r="308" spans="1:11" x14ac:dyDescent="0.3">
      <c r="A308" s="183"/>
      <c r="B308" s="89"/>
      <c r="C308" s="89"/>
      <c r="D308" s="89"/>
      <c r="E308" s="89"/>
      <c r="F308" s="89"/>
      <c r="G308" s="89"/>
      <c r="H308" s="89"/>
      <c r="I308" s="89"/>
      <c r="J308" s="89"/>
      <c r="K308" s="89"/>
    </row>
    <row r="309" spans="1:11" x14ac:dyDescent="0.3">
      <c r="A309" s="183"/>
      <c r="B309" s="89"/>
      <c r="C309" s="89"/>
      <c r="D309" s="89"/>
      <c r="E309" s="89"/>
      <c r="F309" s="89"/>
      <c r="G309" s="89"/>
      <c r="H309" s="89"/>
      <c r="I309" s="89"/>
      <c r="J309" s="89"/>
      <c r="K309" s="89"/>
    </row>
    <row r="310" spans="1:11" x14ac:dyDescent="0.3">
      <c r="A310" s="183"/>
      <c r="B310" s="89"/>
      <c r="C310" s="89"/>
      <c r="D310" s="89"/>
      <c r="E310" s="89"/>
      <c r="F310" s="89"/>
      <c r="G310" s="89"/>
      <c r="H310" s="89"/>
      <c r="I310" s="89"/>
      <c r="J310" s="89"/>
      <c r="K310" s="89"/>
    </row>
    <row r="311" spans="1:11" x14ac:dyDescent="0.3">
      <c r="A311" s="183"/>
      <c r="B311" s="89"/>
      <c r="C311" s="89"/>
      <c r="D311" s="89"/>
      <c r="E311" s="89"/>
      <c r="F311" s="89"/>
      <c r="G311" s="89"/>
      <c r="H311" s="89"/>
      <c r="I311" s="89"/>
      <c r="J311" s="89"/>
      <c r="K311" s="89"/>
    </row>
    <row r="312" spans="1:11" x14ac:dyDescent="0.3">
      <c r="A312" s="183"/>
      <c r="B312" s="89"/>
      <c r="C312" s="89"/>
      <c r="D312" s="89"/>
      <c r="E312" s="89"/>
      <c r="F312" s="89"/>
      <c r="G312" s="89"/>
      <c r="H312" s="89"/>
      <c r="I312" s="89"/>
      <c r="J312" s="89"/>
      <c r="K312" s="89"/>
    </row>
    <row r="313" spans="1:11" x14ac:dyDescent="0.3">
      <c r="A313" s="183"/>
      <c r="B313" s="89"/>
      <c r="C313" s="89"/>
      <c r="D313" s="89"/>
      <c r="E313" s="89"/>
      <c r="F313" s="89"/>
      <c r="G313" s="89"/>
      <c r="H313" s="89"/>
      <c r="I313" s="89"/>
      <c r="J313" s="89"/>
      <c r="K313" s="89"/>
    </row>
    <row r="314" spans="1:11" x14ac:dyDescent="0.3">
      <c r="A314" s="183"/>
      <c r="B314" s="89"/>
      <c r="C314" s="89"/>
      <c r="D314" s="89"/>
      <c r="E314" s="89"/>
      <c r="F314" s="89"/>
      <c r="G314" s="89"/>
      <c r="H314" s="89"/>
      <c r="I314" s="89"/>
      <c r="J314" s="89"/>
      <c r="K314" s="89"/>
    </row>
    <row r="315" spans="1:11" x14ac:dyDescent="0.3">
      <c r="A315" s="183"/>
      <c r="B315" s="89"/>
      <c r="C315" s="89"/>
      <c r="D315" s="89"/>
      <c r="E315" s="89"/>
      <c r="F315" s="89"/>
      <c r="G315" s="89"/>
      <c r="H315" s="89"/>
      <c r="I315" s="89"/>
      <c r="J315" s="89"/>
      <c r="K315" s="89"/>
    </row>
    <row r="316" spans="1:11" x14ac:dyDescent="0.3">
      <c r="A316" s="183"/>
      <c r="B316" s="89"/>
      <c r="C316" s="89"/>
      <c r="D316" s="89"/>
      <c r="E316" s="89"/>
      <c r="F316" s="89"/>
      <c r="G316" s="89"/>
      <c r="H316" s="89"/>
      <c r="I316" s="89"/>
      <c r="J316" s="89"/>
      <c r="K316" s="89"/>
    </row>
    <row r="317" spans="1:11" x14ac:dyDescent="0.3">
      <c r="A317" s="183"/>
      <c r="B317" s="89"/>
      <c r="C317" s="89"/>
      <c r="D317" s="89"/>
      <c r="E317" s="89"/>
      <c r="F317" s="89"/>
      <c r="G317" s="89"/>
      <c r="H317" s="89"/>
      <c r="I317" s="89"/>
      <c r="J317" s="89"/>
      <c r="K317" s="89"/>
    </row>
    <row r="318" spans="1:11" x14ac:dyDescent="0.3">
      <c r="A318" s="183"/>
      <c r="B318" s="89"/>
      <c r="C318" s="89"/>
      <c r="D318" s="89"/>
      <c r="E318" s="89"/>
      <c r="F318" s="89"/>
      <c r="G318" s="89"/>
      <c r="H318" s="89"/>
      <c r="I318" s="89"/>
      <c r="J318" s="89"/>
      <c r="K318" s="89"/>
    </row>
    <row r="319" spans="1:11" x14ac:dyDescent="0.3">
      <c r="A319" s="183"/>
      <c r="B319" s="89"/>
      <c r="C319" s="89"/>
      <c r="D319" s="89"/>
      <c r="E319" s="89"/>
      <c r="F319" s="89"/>
      <c r="G319" s="89"/>
      <c r="H319" s="89"/>
      <c r="I319" s="89"/>
      <c r="J319" s="89"/>
      <c r="K319" s="89"/>
    </row>
    <row r="320" spans="1:11" x14ac:dyDescent="0.3">
      <c r="A320" s="183"/>
      <c r="B320" s="89"/>
      <c r="C320" s="89"/>
      <c r="D320" s="89"/>
      <c r="E320" s="89"/>
      <c r="F320" s="89"/>
      <c r="G320" s="89"/>
      <c r="H320" s="89"/>
      <c r="I320" s="89"/>
      <c r="J320" s="89"/>
      <c r="K320" s="89"/>
    </row>
    <row r="321" spans="1:11" x14ac:dyDescent="0.3">
      <c r="A321" s="183"/>
      <c r="B321" s="89"/>
      <c r="C321" s="89"/>
      <c r="D321" s="89"/>
      <c r="E321" s="89"/>
      <c r="F321" s="89"/>
      <c r="G321" s="89"/>
      <c r="H321" s="89"/>
      <c r="I321" s="89"/>
      <c r="J321" s="89"/>
      <c r="K321" s="89"/>
    </row>
    <row r="322" spans="1:11" x14ac:dyDescent="0.3">
      <c r="A322" s="183"/>
      <c r="B322" s="89"/>
      <c r="C322" s="89"/>
      <c r="D322" s="89"/>
      <c r="E322" s="89"/>
      <c r="F322" s="89"/>
      <c r="G322" s="89"/>
      <c r="H322" s="89"/>
      <c r="I322" s="89"/>
      <c r="J322" s="89"/>
      <c r="K322" s="89"/>
    </row>
    <row r="323" spans="1:11" x14ac:dyDescent="0.3">
      <c r="A323" s="183"/>
      <c r="B323" s="89"/>
      <c r="C323" s="89"/>
      <c r="D323" s="89"/>
      <c r="E323" s="89"/>
      <c r="F323" s="89"/>
      <c r="G323" s="89"/>
      <c r="H323" s="89"/>
      <c r="I323" s="89"/>
      <c r="J323" s="89"/>
      <c r="K323" s="89"/>
    </row>
    <row r="324" spans="1:11" x14ac:dyDescent="0.3">
      <c r="A324" s="183"/>
      <c r="B324" s="89"/>
      <c r="C324" s="89"/>
      <c r="D324" s="89"/>
      <c r="E324" s="89"/>
      <c r="F324" s="89"/>
      <c r="G324" s="89"/>
      <c r="H324" s="89"/>
      <c r="I324" s="89"/>
      <c r="J324" s="89"/>
      <c r="K324" s="89"/>
    </row>
    <row r="325" spans="1:11" x14ac:dyDescent="0.3">
      <c r="A325" s="183"/>
      <c r="B325" s="89"/>
      <c r="C325" s="89"/>
      <c r="D325" s="89"/>
      <c r="E325" s="89"/>
      <c r="F325" s="89"/>
      <c r="G325" s="89"/>
      <c r="H325" s="89"/>
      <c r="I325" s="89"/>
      <c r="J325" s="89"/>
      <c r="K325" s="89"/>
    </row>
    <row r="326" spans="1:11" x14ac:dyDescent="0.3">
      <c r="A326" s="183"/>
      <c r="B326" s="89"/>
      <c r="C326" s="89"/>
      <c r="D326" s="89"/>
      <c r="E326" s="89"/>
      <c r="F326" s="89"/>
      <c r="G326" s="89"/>
      <c r="H326" s="89"/>
      <c r="I326" s="89"/>
      <c r="J326" s="89"/>
      <c r="K326" s="89"/>
    </row>
    <row r="327" spans="1:11" x14ac:dyDescent="0.3">
      <c r="A327" s="183"/>
      <c r="B327" s="89"/>
      <c r="C327" s="89"/>
      <c r="D327" s="89"/>
      <c r="E327" s="89"/>
      <c r="F327" s="89"/>
      <c r="G327" s="89"/>
      <c r="H327" s="89"/>
      <c r="I327" s="89"/>
      <c r="J327" s="89"/>
      <c r="K327" s="89"/>
    </row>
    <row r="328" spans="1:11" x14ac:dyDescent="0.3">
      <c r="A328" s="183"/>
      <c r="B328" s="89"/>
      <c r="C328" s="89"/>
      <c r="D328" s="89"/>
      <c r="E328" s="89"/>
      <c r="F328" s="89"/>
      <c r="G328" s="89"/>
      <c r="H328" s="89"/>
      <c r="I328" s="89"/>
      <c r="J328" s="89"/>
      <c r="K328" s="89"/>
    </row>
    <row r="329" spans="1:11" x14ac:dyDescent="0.3">
      <c r="A329" s="183"/>
      <c r="B329" s="89"/>
      <c r="C329" s="89"/>
      <c r="D329" s="89"/>
      <c r="E329" s="89"/>
      <c r="F329" s="89"/>
      <c r="G329" s="89"/>
      <c r="H329" s="89"/>
      <c r="I329" s="89"/>
      <c r="J329" s="89"/>
      <c r="K329" s="89"/>
    </row>
    <row r="330" spans="1:11" x14ac:dyDescent="0.3">
      <c r="A330" s="183"/>
      <c r="B330" s="89"/>
      <c r="C330" s="89"/>
      <c r="D330" s="89"/>
      <c r="E330" s="89"/>
      <c r="F330" s="89"/>
      <c r="G330" s="89"/>
      <c r="H330" s="89"/>
      <c r="I330" s="89"/>
      <c r="J330" s="89"/>
      <c r="K330" s="89"/>
    </row>
    <row r="331" spans="1:11" x14ac:dyDescent="0.3">
      <c r="A331" s="183"/>
      <c r="B331" s="89"/>
      <c r="C331" s="89"/>
      <c r="D331" s="89"/>
      <c r="E331" s="89"/>
      <c r="F331" s="89"/>
      <c r="G331" s="89"/>
      <c r="H331" s="89"/>
      <c r="I331" s="89"/>
      <c r="J331" s="89"/>
      <c r="K331" s="89"/>
    </row>
    <row r="332" spans="1:11" x14ac:dyDescent="0.3">
      <c r="A332" s="183"/>
      <c r="B332" s="89"/>
      <c r="C332" s="89"/>
      <c r="D332" s="89"/>
      <c r="E332" s="89"/>
      <c r="F332" s="89"/>
      <c r="G332" s="89"/>
      <c r="H332" s="89"/>
      <c r="I332" s="89"/>
      <c r="J332" s="89"/>
      <c r="K332" s="89"/>
    </row>
    <row r="333" spans="1:11" x14ac:dyDescent="0.3">
      <c r="A333" s="183"/>
      <c r="B333" s="89"/>
      <c r="C333" s="89"/>
      <c r="D333" s="89"/>
      <c r="E333" s="89"/>
      <c r="F333" s="89"/>
      <c r="G333" s="89"/>
      <c r="H333" s="89"/>
      <c r="I333" s="89"/>
      <c r="J333" s="89"/>
      <c r="K333" s="89"/>
    </row>
    <row r="334" spans="1:11" x14ac:dyDescent="0.3">
      <c r="A334" s="183"/>
      <c r="B334" s="89"/>
      <c r="C334" s="89"/>
      <c r="D334" s="89"/>
      <c r="E334" s="89"/>
      <c r="F334" s="89"/>
      <c r="G334" s="89"/>
      <c r="H334" s="89"/>
      <c r="I334" s="89"/>
      <c r="J334" s="89"/>
      <c r="K334" s="89"/>
    </row>
    <row r="335" spans="1:11" x14ac:dyDescent="0.3">
      <c r="A335" s="183"/>
      <c r="B335" s="89"/>
      <c r="C335" s="89"/>
      <c r="D335" s="89"/>
      <c r="E335" s="89"/>
      <c r="F335" s="89"/>
      <c r="G335" s="89"/>
      <c r="H335" s="89"/>
      <c r="I335" s="89"/>
      <c r="J335" s="89"/>
      <c r="K335" s="89"/>
    </row>
    <row r="336" spans="1:11" x14ac:dyDescent="0.3">
      <c r="A336" s="183"/>
      <c r="B336" s="89"/>
      <c r="C336" s="89"/>
      <c r="D336" s="89"/>
      <c r="E336" s="89"/>
      <c r="F336" s="89"/>
      <c r="G336" s="89"/>
      <c r="H336" s="89"/>
      <c r="I336" s="89"/>
      <c r="J336" s="89"/>
      <c r="K336" s="89"/>
    </row>
    <row r="337" spans="1:11" x14ac:dyDescent="0.3">
      <c r="A337" s="183"/>
      <c r="B337" s="89"/>
      <c r="C337" s="89"/>
      <c r="D337" s="89"/>
      <c r="E337" s="89"/>
      <c r="F337" s="89"/>
      <c r="G337" s="89"/>
      <c r="H337" s="89"/>
      <c r="I337" s="89"/>
      <c r="J337" s="89"/>
      <c r="K337" s="89"/>
    </row>
    <row r="338" spans="1:11" x14ac:dyDescent="0.3">
      <c r="A338" s="183"/>
      <c r="B338" s="89"/>
      <c r="C338" s="89"/>
      <c r="D338" s="89"/>
      <c r="E338" s="89"/>
      <c r="F338" s="89"/>
      <c r="G338" s="89"/>
      <c r="H338" s="89"/>
      <c r="I338" s="89"/>
      <c r="J338" s="89"/>
      <c r="K338" s="89"/>
    </row>
    <row r="339" spans="1:11" x14ac:dyDescent="0.3">
      <c r="A339" s="183"/>
      <c r="B339" s="89"/>
      <c r="C339" s="89"/>
      <c r="D339" s="89"/>
      <c r="E339" s="89"/>
      <c r="F339" s="89"/>
      <c r="G339" s="89"/>
      <c r="H339" s="89"/>
      <c r="I339" s="89"/>
      <c r="J339" s="89"/>
      <c r="K339" s="89"/>
    </row>
    <row r="340" spans="1:11" x14ac:dyDescent="0.3">
      <c r="A340" s="183"/>
      <c r="B340" s="89"/>
      <c r="C340" s="89"/>
      <c r="D340" s="89"/>
      <c r="E340" s="89"/>
      <c r="F340" s="89"/>
      <c r="G340" s="89"/>
      <c r="H340" s="89"/>
      <c r="I340" s="89"/>
      <c r="J340" s="89"/>
      <c r="K340" s="89"/>
    </row>
    <row r="341" spans="1:11" x14ac:dyDescent="0.3">
      <c r="A341" s="183"/>
      <c r="B341" s="89"/>
      <c r="C341" s="89"/>
      <c r="D341" s="89"/>
      <c r="E341" s="89"/>
      <c r="F341" s="89"/>
      <c r="G341" s="89"/>
      <c r="H341" s="89"/>
      <c r="I341" s="89"/>
      <c r="J341" s="89"/>
      <c r="K341" s="89"/>
    </row>
    <row r="342" spans="1:11" x14ac:dyDescent="0.3">
      <c r="A342" s="183"/>
      <c r="B342" s="89"/>
      <c r="C342" s="89"/>
      <c r="D342" s="89"/>
      <c r="E342" s="89"/>
      <c r="F342" s="89"/>
      <c r="G342" s="89"/>
      <c r="H342" s="89"/>
      <c r="I342" s="89"/>
      <c r="J342" s="89"/>
      <c r="K342" s="89"/>
    </row>
    <row r="343" spans="1:11" x14ac:dyDescent="0.3">
      <c r="A343" s="183"/>
      <c r="B343" s="89"/>
      <c r="C343" s="89"/>
      <c r="D343" s="89"/>
      <c r="E343" s="89"/>
      <c r="F343" s="89"/>
      <c r="G343" s="89"/>
      <c r="H343" s="89"/>
      <c r="I343" s="89"/>
      <c r="J343" s="89"/>
      <c r="K343" s="89"/>
    </row>
    <row r="344" spans="1:11" x14ac:dyDescent="0.3">
      <c r="A344" s="183"/>
      <c r="B344" s="89"/>
      <c r="C344" s="89"/>
      <c r="D344" s="89"/>
      <c r="E344" s="89"/>
      <c r="F344" s="89"/>
      <c r="G344" s="89"/>
      <c r="H344" s="89"/>
      <c r="I344" s="89"/>
      <c r="J344" s="89"/>
      <c r="K344" s="89"/>
    </row>
    <row r="345" spans="1:11" x14ac:dyDescent="0.3">
      <c r="A345" s="183"/>
      <c r="B345" s="89"/>
      <c r="C345" s="89"/>
      <c r="D345" s="89"/>
      <c r="E345" s="89"/>
      <c r="F345" s="89"/>
      <c r="G345" s="89"/>
      <c r="H345" s="89"/>
      <c r="I345" s="89"/>
      <c r="J345" s="89"/>
      <c r="K345" s="89"/>
    </row>
    <row r="346" spans="1:11" x14ac:dyDescent="0.3">
      <c r="A346" s="183"/>
      <c r="B346" s="89"/>
      <c r="C346" s="89"/>
      <c r="D346" s="89"/>
      <c r="E346" s="89"/>
      <c r="F346" s="89"/>
      <c r="G346" s="89"/>
      <c r="H346" s="89"/>
      <c r="I346" s="89"/>
      <c r="J346" s="89"/>
      <c r="K346" s="89"/>
    </row>
    <row r="347" spans="1:11" x14ac:dyDescent="0.3">
      <c r="A347" s="183"/>
      <c r="B347" s="89"/>
      <c r="C347" s="89"/>
      <c r="D347" s="89"/>
      <c r="E347" s="89"/>
      <c r="F347" s="89"/>
      <c r="G347" s="89"/>
      <c r="H347" s="89"/>
      <c r="I347" s="89"/>
      <c r="J347" s="89"/>
      <c r="K347" s="89"/>
    </row>
    <row r="348" spans="1:11" x14ac:dyDescent="0.3">
      <c r="A348" s="183"/>
      <c r="B348" s="89"/>
      <c r="C348" s="89"/>
      <c r="D348" s="89"/>
      <c r="E348" s="89"/>
      <c r="F348" s="89"/>
      <c r="G348" s="89"/>
      <c r="H348" s="89"/>
      <c r="I348" s="89"/>
      <c r="J348" s="89"/>
      <c r="K348" s="89"/>
    </row>
    <row r="349" spans="1:11" x14ac:dyDescent="0.3">
      <c r="A349" s="183"/>
      <c r="B349" s="89"/>
      <c r="C349" s="89"/>
      <c r="D349" s="89"/>
      <c r="E349" s="89"/>
      <c r="F349" s="89"/>
      <c r="G349" s="89"/>
      <c r="H349" s="89"/>
      <c r="I349" s="89"/>
      <c r="J349" s="89"/>
      <c r="K349" s="89"/>
    </row>
    <row r="350" spans="1:11" x14ac:dyDescent="0.3">
      <c r="A350" s="183"/>
      <c r="B350" s="89"/>
      <c r="C350" s="89"/>
      <c r="D350" s="89"/>
      <c r="E350" s="89"/>
      <c r="F350" s="89"/>
      <c r="G350" s="89"/>
      <c r="H350" s="89"/>
      <c r="I350" s="89"/>
      <c r="J350" s="89"/>
      <c r="K350" s="89"/>
    </row>
    <row r="351" spans="1:11" x14ac:dyDescent="0.3">
      <c r="A351" s="183"/>
      <c r="B351" s="89"/>
      <c r="C351" s="89"/>
      <c r="D351" s="89"/>
      <c r="E351" s="89"/>
      <c r="F351" s="89"/>
      <c r="G351" s="89"/>
      <c r="H351" s="89"/>
      <c r="I351" s="89"/>
      <c r="J351" s="89"/>
      <c r="K351" s="89"/>
    </row>
    <row r="352" spans="1:11" x14ac:dyDescent="0.3">
      <c r="A352" s="183"/>
      <c r="B352" s="89"/>
      <c r="C352" s="89"/>
      <c r="D352" s="89"/>
      <c r="E352" s="89"/>
      <c r="F352" s="89"/>
      <c r="G352" s="89"/>
      <c r="H352" s="89"/>
      <c r="I352" s="89"/>
      <c r="J352" s="89"/>
      <c r="K352" s="89"/>
    </row>
    <row r="353" spans="1:11" x14ac:dyDescent="0.3">
      <c r="A353" s="183"/>
      <c r="B353" s="89"/>
      <c r="C353" s="89"/>
      <c r="D353" s="89"/>
      <c r="E353" s="89"/>
      <c r="F353" s="89"/>
      <c r="G353" s="89"/>
      <c r="H353" s="89"/>
      <c r="I353" s="89"/>
      <c r="J353" s="89"/>
      <c r="K353" s="89"/>
    </row>
    <row r="354" spans="1:11" x14ac:dyDescent="0.3">
      <c r="A354" s="183"/>
      <c r="B354" s="89"/>
      <c r="C354" s="89"/>
      <c r="D354" s="89"/>
      <c r="E354" s="89"/>
      <c r="F354" s="89"/>
      <c r="G354" s="89"/>
      <c r="H354" s="89"/>
      <c r="I354" s="89"/>
      <c r="J354" s="89"/>
      <c r="K354" s="89"/>
    </row>
    <row r="355" spans="1:11" x14ac:dyDescent="0.3">
      <c r="A355" s="183"/>
      <c r="B355" s="89"/>
      <c r="C355" s="89"/>
      <c r="D355" s="89"/>
      <c r="E355" s="89"/>
      <c r="F355" s="89"/>
      <c r="G355" s="89"/>
      <c r="H355" s="89"/>
      <c r="I355" s="89"/>
      <c r="J355" s="89"/>
      <c r="K355" s="89"/>
    </row>
    <row r="356" spans="1:11" x14ac:dyDescent="0.3">
      <c r="A356" s="183"/>
      <c r="B356" s="89"/>
      <c r="C356" s="89"/>
      <c r="D356" s="89"/>
      <c r="E356" s="89"/>
      <c r="F356" s="89"/>
      <c r="G356" s="89"/>
      <c r="H356" s="89"/>
      <c r="I356" s="89"/>
      <c r="J356" s="89"/>
      <c r="K356" s="89"/>
    </row>
    <row r="357" spans="1:11" x14ac:dyDescent="0.3">
      <c r="A357" s="183"/>
      <c r="B357" s="89"/>
      <c r="C357" s="89"/>
      <c r="D357" s="89"/>
      <c r="E357" s="89"/>
      <c r="F357" s="89"/>
      <c r="G357" s="89"/>
      <c r="H357" s="89"/>
      <c r="I357" s="89"/>
      <c r="J357" s="89"/>
      <c r="K357" s="89"/>
    </row>
    <row r="358" spans="1:11" x14ac:dyDescent="0.3">
      <c r="A358" s="183"/>
      <c r="B358" s="89"/>
      <c r="C358" s="89"/>
      <c r="D358" s="89"/>
      <c r="E358" s="89"/>
      <c r="F358" s="89"/>
      <c r="G358" s="89"/>
      <c r="H358" s="89"/>
      <c r="I358" s="89"/>
      <c r="J358" s="89"/>
      <c r="K358" s="89"/>
    </row>
    <row r="359" spans="1:11" x14ac:dyDescent="0.3">
      <c r="A359" s="183"/>
      <c r="B359" s="89"/>
      <c r="C359" s="89"/>
      <c r="D359" s="89"/>
      <c r="E359" s="89"/>
      <c r="F359" s="89"/>
      <c r="G359" s="89"/>
      <c r="H359" s="89"/>
      <c r="I359" s="89"/>
      <c r="J359" s="89"/>
      <c r="K359" s="89"/>
    </row>
    <row r="360" spans="1:11" x14ac:dyDescent="0.3">
      <c r="A360" s="183"/>
      <c r="B360" s="89"/>
      <c r="C360" s="89"/>
      <c r="D360" s="89"/>
      <c r="E360" s="89"/>
      <c r="F360" s="89"/>
      <c r="G360" s="89"/>
      <c r="H360" s="89"/>
      <c r="I360" s="89"/>
      <c r="J360" s="89"/>
      <c r="K360" s="89"/>
    </row>
    <row r="361" spans="1:11" x14ac:dyDescent="0.3">
      <c r="A361" s="183"/>
      <c r="B361" s="89"/>
      <c r="C361" s="89"/>
      <c r="D361" s="89"/>
      <c r="E361" s="89"/>
      <c r="F361" s="89"/>
      <c r="G361" s="89"/>
      <c r="H361" s="89"/>
      <c r="I361" s="89"/>
      <c r="J361" s="89"/>
      <c r="K361" s="89"/>
    </row>
    <row r="362" spans="1:11" x14ac:dyDescent="0.3">
      <c r="A362" s="183"/>
      <c r="B362" s="89"/>
      <c r="C362" s="89"/>
      <c r="D362" s="89"/>
      <c r="E362" s="89"/>
      <c r="F362" s="89"/>
      <c r="G362" s="89"/>
      <c r="H362" s="89"/>
      <c r="I362" s="89"/>
      <c r="J362" s="89"/>
      <c r="K362" s="89"/>
    </row>
    <row r="363" spans="1:11" x14ac:dyDescent="0.3">
      <c r="A363" s="183"/>
      <c r="B363" s="89"/>
      <c r="C363" s="89"/>
      <c r="D363" s="89"/>
      <c r="E363" s="89"/>
      <c r="F363" s="89"/>
      <c r="G363" s="89"/>
      <c r="H363" s="89"/>
      <c r="I363" s="89"/>
      <c r="J363" s="89"/>
      <c r="K363" s="89"/>
    </row>
    <row r="364" spans="1:11" x14ac:dyDescent="0.3">
      <c r="A364" s="183"/>
      <c r="B364" s="89"/>
      <c r="C364" s="89"/>
      <c r="D364" s="89"/>
      <c r="E364" s="89"/>
      <c r="F364" s="89"/>
      <c r="G364" s="89"/>
      <c r="H364" s="89"/>
      <c r="I364" s="89"/>
      <c r="J364" s="89"/>
      <c r="K364" s="89"/>
    </row>
    <row r="365" spans="1:11" x14ac:dyDescent="0.3">
      <c r="A365" s="183"/>
      <c r="B365" s="89"/>
      <c r="C365" s="89"/>
      <c r="D365" s="89"/>
      <c r="E365" s="89"/>
      <c r="F365" s="89"/>
      <c r="G365" s="89"/>
      <c r="H365" s="89"/>
      <c r="I365" s="89"/>
      <c r="J365" s="89"/>
      <c r="K365" s="89"/>
    </row>
    <row r="366" spans="1:11" x14ac:dyDescent="0.3">
      <c r="A366" s="183"/>
      <c r="B366" s="89"/>
      <c r="C366" s="89"/>
      <c r="D366" s="89"/>
      <c r="E366" s="89"/>
      <c r="F366" s="89"/>
      <c r="G366" s="89"/>
      <c r="H366" s="89"/>
      <c r="I366" s="89"/>
      <c r="J366" s="89"/>
      <c r="K366" s="89"/>
    </row>
    <row r="367" spans="1:11" x14ac:dyDescent="0.3">
      <c r="A367" s="183"/>
      <c r="B367" s="89"/>
      <c r="C367" s="89"/>
      <c r="D367" s="89"/>
      <c r="E367" s="89"/>
      <c r="F367" s="89"/>
      <c r="G367" s="89"/>
      <c r="H367" s="89"/>
      <c r="I367" s="89"/>
      <c r="J367" s="89"/>
      <c r="K367" s="89"/>
    </row>
    <row r="368" spans="1:11" x14ac:dyDescent="0.3">
      <c r="A368" s="183"/>
      <c r="B368" s="89"/>
      <c r="C368" s="89"/>
      <c r="D368" s="89"/>
      <c r="E368" s="89"/>
      <c r="F368" s="89"/>
      <c r="G368" s="89"/>
      <c r="H368" s="89"/>
      <c r="I368" s="89"/>
      <c r="J368" s="89"/>
      <c r="K368" s="89"/>
    </row>
    <row r="369" spans="1:11" x14ac:dyDescent="0.3">
      <c r="A369" s="183"/>
      <c r="B369" s="89"/>
      <c r="C369" s="89"/>
      <c r="D369" s="89"/>
      <c r="E369" s="89"/>
      <c r="F369" s="89"/>
      <c r="G369" s="89"/>
      <c r="H369" s="89"/>
      <c r="I369" s="89"/>
      <c r="J369" s="89"/>
      <c r="K369" s="89"/>
    </row>
    <row r="370" spans="1:11" x14ac:dyDescent="0.3">
      <c r="A370" s="183"/>
      <c r="B370" s="89"/>
      <c r="C370" s="89"/>
      <c r="D370" s="89"/>
      <c r="E370" s="89"/>
      <c r="F370" s="89"/>
      <c r="G370" s="89"/>
      <c r="H370" s="89"/>
      <c r="I370" s="89"/>
      <c r="J370" s="89"/>
      <c r="K370" s="89"/>
    </row>
    <row r="371" spans="1:11" x14ac:dyDescent="0.3">
      <c r="A371" s="183"/>
      <c r="B371" s="89"/>
      <c r="C371" s="89"/>
      <c r="D371" s="89"/>
      <c r="E371" s="89"/>
      <c r="F371" s="89"/>
      <c r="G371" s="89"/>
      <c r="H371" s="89"/>
      <c r="I371" s="89"/>
      <c r="J371" s="89"/>
      <c r="K371" s="89"/>
    </row>
    <row r="372" spans="1:11" x14ac:dyDescent="0.3">
      <c r="A372" s="183"/>
      <c r="B372" s="89"/>
      <c r="C372" s="89"/>
      <c r="D372" s="89"/>
      <c r="E372" s="89"/>
      <c r="F372" s="89"/>
      <c r="G372" s="89"/>
      <c r="H372" s="89"/>
      <c r="I372" s="89"/>
      <c r="J372" s="89"/>
      <c r="K372" s="89"/>
    </row>
    <row r="373" spans="1:11" x14ac:dyDescent="0.3">
      <c r="A373" s="183"/>
      <c r="B373" s="89"/>
      <c r="C373" s="89"/>
      <c r="D373" s="89"/>
      <c r="E373" s="89"/>
      <c r="F373" s="89"/>
      <c r="G373" s="89"/>
      <c r="H373" s="89"/>
      <c r="I373" s="89"/>
      <c r="J373" s="89"/>
      <c r="K373" s="89"/>
    </row>
    <row r="374" spans="1:11" x14ac:dyDescent="0.3">
      <c r="A374" s="183"/>
      <c r="B374" s="89"/>
      <c r="C374" s="89"/>
      <c r="D374" s="89"/>
      <c r="E374" s="89"/>
      <c r="F374" s="89"/>
      <c r="G374" s="89"/>
      <c r="H374" s="89"/>
      <c r="I374" s="89"/>
      <c r="J374" s="89"/>
      <c r="K374" s="89"/>
    </row>
    <row r="375" spans="1:11" x14ac:dyDescent="0.3">
      <c r="A375" s="183"/>
      <c r="B375" s="89"/>
      <c r="C375" s="89"/>
      <c r="D375" s="89"/>
      <c r="E375" s="89"/>
      <c r="F375" s="89"/>
      <c r="G375" s="89"/>
      <c r="H375" s="89"/>
      <c r="I375" s="89"/>
      <c r="J375" s="89"/>
      <c r="K375" s="89"/>
    </row>
    <row r="376" spans="1:11" x14ac:dyDescent="0.3">
      <c r="A376" s="183"/>
      <c r="B376" s="89"/>
      <c r="C376" s="89"/>
      <c r="D376" s="89"/>
      <c r="E376" s="89"/>
      <c r="F376" s="89"/>
      <c r="G376" s="89"/>
      <c r="H376" s="89"/>
      <c r="I376" s="89"/>
      <c r="J376" s="89"/>
      <c r="K376" s="89"/>
    </row>
    <row r="377" spans="1:11" x14ac:dyDescent="0.3">
      <c r="A377" s="183"/>
      <c r="B377" s="89"/>
      <c r="C377" s="89"/>
      <c r="D377" s="89"/>
      <c r="E377" s="89"/>
      <c r="F377" s="89"/>
      <c r="G377" s="89"/>
      <c r="H377" s="89"/>
      <c r="I377" s="89"/>
      <c r="J377" s="89"/>
      <c r="K377" s="89"/>
    </row>
    <row r="378" spans="1:11" x14ac:dyDescent="0.3">
      <c r="A378" s="183"/>
      <c r="B378" s="89"/>
      <c r="C378" s="89"/>
      <c r="D378" s="89"/>
      <c r="E378" s="89"/>
      <c r="F378" s="89"/>
      <c r="G378" s="89"/>
      <c r="H378" s="89"/>
      <c r="I378" s="89"/>
      <c r="J378" s="89"/>
      <c r="K378" s="89"/>
    </row>
    <row r="379" spans="1:11" x14ac:dyDescent="0.3">
      <c r="A379" s="183"/>
      <c r="B379" s="89"/>
      <c r="C379" s="89"/>
      <c r="D379" s="89"/>
      <c r="E379" s="89"/>
      <c r="F379" s="89"/>
      <c r="G379" s="89"/>
      <c r="H379" s="89"/>
      <c r="I379" s="89"/>
      <c r="J379" s="89"/>
      <c r="K379" s="89"/>
    </row>
    <row r="380" spans="1:11" x14ac:dyDescent="0.3">
      <c r="A380" s="183"/>
      <c r="B380" s="89"/>
      <c r="C380" s="89"/>
      <c r="D380" s="89"/>
      <c r="E380" s="89"/>
      <c r="F380" s="89"/>
      <c r="G380" s="89"/>
      <c r="H380" s="89"/>
      <c r="I380" s="89"/>
      <c r="J380" s="89"/>
      <c r="K380" s="89"/>
    </row>
    <row r="381" spans="1:11" x14ac:dyDescent="0.3">
      <c r="A381" s="183"/>
      <c r="B381" s="89"/>
      <c r="C381" s="89"/>
      <c r="D381" s="89"/>
      <c r="E381" s="89"/>
      <c r="F381" s="89"/>
      <c r="G381" s="89"/>
      <c r="H381" s="89"/>
      <c r="I381" s="89"/>
      <c r="J381" s="89"/>
      <c r="K381" s="89"/>
    </row>
    <row r="382" spans="1:11" x14ac:dyDescent="0.3">
      <c r="A382" s="183"/>
      <c r="B382" s="89"/>
      <c r="C382" s="89"/>
      <c r="D382" s="89"/>
      <c r="E382" s="89"/>
      <c r="F382" s="89"/>
      <c r="G382" s="89"/>
      <c r="H382" s="89"/>
      <c r="I382" s="89"/>
      <c r="J382" s="89"/>
      <c r="K382" s="89"/>
    </row>
    <row r="383" spans="1:11" x14ac:dyDescent="0.3">
      <c r="A383" s="183"/>
      <c r="B383" s="89"/>
      <c r="C383" s="89"/>
      <c r="D383" s="89"/>
      <c r="E383" s="89"/>
      <c r="F383" s="89"/>
      <c r="G383" s="89"/>
      <c r="H383" s="89"/>
      <c r="I383" s="89"/>
      <c r="J383" s="89"/>
      <c r="K383" s="89"/>
    </row>
    <row r="384" spans="1:11" x14ac:dyDescent="0.3">
      <c r="A384" s="183"/>
      <c r="B384" s="89"/>
      <c r="C384" s="89"/>
      <c r="D384" s="89"/>
      <c r="E384" s="89"/>
      <c r="F384" s="89"/>
      <c r="G384" s="89"/>
      <c r="H384" s="89"/>
      <c r="I384" s="89"/>
      <c r="J384" s="89"/>
      <c r="K384" s="89"/>
    </row>
    <row r="385" spans="1:11" x14ac:dyDescent="0.3">
      <c r="A385" s="183"/>
      <c r="B385" s="89"/>
      <c r="C385" s="89"/>
      <c r="D385" s="89"/>
      <c r="E385" s="89"/>
      <c r="F385" s="89"/>
      <c r="G385" s="89"/>
      <c r="H385" s="89"/>
      <c r="I385" s="89"/>
      <c r="J385" s="89"/>
      <c r="K385" s="89"/>
    </row>
    <row r="386" spans="1:11" x14ac:dyDescent="0.3">
      <c r="A386" s="183"/>
      <c r="B386" s="89"/>
      <c r="C386" s="89"/>
      <c r="D386" s="89"/>
      <c r="E386" s="89"/>
      <c r="F386" s="89"/>
      <c r="G386" s="89"/>
      <c r="H386" s="89"/>
      <c r="I386" s="89"/>
      <c r="J386" s="89"/>
      <c r="K386" s="89"/>
    </row>
    <row r="387" spans="1:11" x14ac:dyDescent="0.3">
      <c r="A387" s="183"/>
      <c r="B387" s="89"/>
      <c r="C387" s="89"/>
      <c r="D387" s="89"/>
      <c r="E387" s="89"/>
      <c r="F387" s="89"/>
      <c r="G387" s="89"/>
      <c r="H387" s="89"/>
      <c r="I387" s="89"/>
      <c r="J387" s="89"/>
      <c r="K387" s="89"/>
    </row>
    <row r="388" spans="1:11" x14ac:dyDescent="0.3">
      <c r="A388" s="183"/>
      <c r="B388" s="89"/>
      <c r="C388" s="89"/>
      <c r="D388" s="89"/>
      <c r="E388" s="89"/>
      <c r="F388" s="89"/>
      <c r="G388" s="89"/>
      <c r="H388" s="89"/>
      <c r="I388" s="89"/>
      <c r="J388" s="89"/>
      <c r="K388" s="89"/>
    </row>
    <row r="389" spans="1:11" x14ac:dyDescent="0.3">
      <c r="A389" s="183"/>
      <c r="B389" s="89"/>
      <c r="C389" s="89"/>
      <c r="D389" s="89"/>
      <c r="E389" s="89"/>
      <c r="F389" s="89"/>
      <c r="G389" s="89"/>
      <c r="H389" s="89"/>
      <c r="I389" s="89"/>
      <c r="J389" s="89"/>
      <c r="K389" s="89"/>
    </row>
    <row r="390" spans="1:11" x14ac:dyDescent="0.3">
      <c r="A390" s="183"/>
      <c r="B390" s="89"/>
      <c r="C390" s="89"/>
      <c r="D390" s="89"/>
      <c r="E390" s="89"/>
      <c r="F390" s="89"/>
      <c r="G390" s="89"/>
      <c r="H390" s="89"/>
      <c r="I390" s="89"/>
      <c r="J390" s="89"/>
      <c r="K390" s="89"/>
    </row>
    <row r="391" spans="1:11" x14ac:dyDescent="0.3">
      <c r="A391" s="183"/>
      <c r="B391" s="89"/>
      <c r="C391" s="89"/>
      <c r="D391" s="89"/>
      <c r="E391" s="89"/>
      <c r="F391" s="89"/>
      <c r="G391" s="89"/>
      <c r="H391" s="89"/>
      <c r="I391" s="89"/>
      <c r="J391" s="89"/>
      <c r="K391" s="89"/>
    </row>
    <row r="392" spans="1:11" x14ac:dyDescent="0.3">
      <c r="A392" s="183"/>
      <c r="B392" s="89"/>
      <c r="C392" s="89"/>
      <c r="D392" s="89"/>
      <c r="E392" s="89"/>
      <c r="F392" s="89"/>
      <c r="G392" s="89"/>
      <c r="H392" s="89"/>
      <c r="I392" s="89"/>
      <c r="J392" s="89"/>
      <c r="K392" s="89"/>
    </row>
    <row r="393" spans="1:11" x14ac:dyDescent="0.3">
      <c r="A393" s="183"/>
      <c r="B393" s="89"/>
      <c r="C393" s="89"/>
      <c r="D393" s="89"/>
      <c r="E393" s="89"/>
      <c r="F393" s="89"/>
      <c r="G393" s="89"/>
      <c r="H393" s="89"/>
      <c r="I393" s="89"/>
      <c r="J393" s="89"/>
      <c r="K393" s="89"/>
    </row>
    <row r="394" spans="1:11" x14ac:dyDescent="0.3">
      <c r="A394" s="183"/>
      <c r="B394" s="89"/>
      <c r="C394" s="89"/>
      <c r="D394" s="89"/>
      <c r="E394" s="89"/>
      <c r="F394" s="89"/>
      <c r="G394" s="89"/>
      <c r="H394" s="89"/>
      <c r="I394" s="89"/>
      <c r="J394" s="89"/>
      <c r="K394" s="89"/>
    </row>
    <row r="395" spans="1:11" x14ac:dyDescent="0.3">
      <c r="A395" s="183"/>
      <c r="B395" s="89"/>
      <c r="C395" s="89"/>
      <c r="D395" s="89"/>
      <c r="E395" s="89"/>
      <c r="F395" s="89"/>
      <c r="G395" s="89"/>
      <c r="H395" s="89"/>
      <c r="I395" s="89"/>
      <c r="J395" s="89"/>
      <c r="K395" s="89"/>
    </row>
    <row r="396" spans="1:11" x14ac:dyDescent="0.3">
      <c r="A396" s="183"/>
      <c r="B396" s="89"/>
      <c r="C396" s="89"/>
      <c r="D396" s="89"/>
      <c r="E396" s="89"/>
      <c r="F396" s="89"/>
      <c r="G396" s="89"/>
      <c r="H396" s="89"/>
      <c r="I396" s="89"/>
      <c r="J396" s="89"/>
      <c r="K396" s="89"/>
    </row>
    <row r="397" spans="1:11" x14ac:dyDescent="0.3">
      <c r="A397" s="183"/>
      <c r="B397" s="89"/>
      <c r="C397" s="89"/>
      <c r="D397" s="89"/>
      <c r="E397" s="89"/>
      <c r="F397" s="89"/>
      <c r="G397" s="89"/>
      <c r="H397" s="89"/>
      <c r="I397" s="89"/>
      <c r="J397" s="89"/>
      <c r="K397" s="89"/>
    </row>
    <row r="398" spans="1:11" x14ac:dyDescent="0.3">
      <c r="A398" s="183"/>
      <c r="B398" s="89"/>
      <c r="C398" s="89"/>
      <c r="D398" s="89"/>
      <c r="E398" s="89"/>
      <c r="F398" s="89"/>
      <c r="G398" s="89"/>
      <c r="H398" s="89"/>
      <c r="I398" s="89"/>
      <c r="J398" s="89"/>
      <c r="K398" s="89"/>
    </row>
    <row r="399" spans="1:11" x14ac:dyDescent="0.3">
      <c r="A399" s="183"/>
      <c r="B399" s="89"/>
      <c r="C399" s="89"/>
      <c r="D399" s="89"/>
      <c r="E399" s="89"/>
      <c r="F399" s="89"/>
      <c r="G399" s="89"/>
      <c r="H399" s="89"/>
      <c r="I399" s="89"/>
      <c r="J399" s="89"/>
      <c r="K399" s="89"/>
    </row>
    <row r="400" spans="1:11" x14ac:dyDescent="0.3">
      <c r="A400" s="183"/>
      <c r="B400" s="89"/>
      <c r="C400" s="89"/>
      <c r="D400" s="89"/>
      <c r="E400" s="89"/>
      <c r="F400" s="89"/>
      <c r="G400" s="89"/>
      <c r="H400" s="89"/>
      <c r="I400" s="89"/>
      <c r="J400" s="89"/>
      <c r="K400" s="89"/>
    </row>
    <row r="401" spans="1:11" x14ac:dyDescent="0.3">
      <c r="A401" s="183"/>
      <c r="B401" s="89"/>
      <c r="C401" s="89"/>
      <c r="D401" s="89"/>
      <c r="E401" s="89"/>
      <c r="F401" s="89"/>
      <c r="G401" s="89"/>
      <c r="H401" s="89"/>
      <c r="I401" s="89"/>
      <c r="J401" s="89"/>
      <c r="K401" s="89"/>
    </row>
    <row r="402" spans="1:11" x14ac:dyDescent="0.3">
      <c r="A402" s="183"/>
      <c r="B402" s="89"/>
      <c r="C402" s="89"/>
      <c r="D402" s="89"/>
      <c r="E402" s="89"/>
      <c r="F402" s="89"/>
      <c r="G402" s="89"/>
      <c r="H402" s="89"/>
      <c r="I402" s="89"/>
      <c r="J402" s="89"/>
      <c r="K402" s="89"/>
    </row>
    <row r="403" spans="1:11" x14ac:dyDescent="0.3">
      <c r="A403" s="183"/>
      <c r="B403" s="89"/>
      <c r="C403" s="89"/>
      <c r="D403" s="89"/>
      <c r="E403" s="89"/>
      <c r="F403" s="89"/>
      <c r="G403" s="89"/>
      <c r="H403" s="89"/>
      <c r="I403" s="89"/>
      <c r="J403" s="89"/>
      <c r="K403" s="89"/>
    </row>
    <row r="404" spans="1:11" x14ac:dyDescent="0.3">
      <c r="A404" s="183"/>
      <c r="B404" s="89"/>
      <c r="C404" s="89"/>
      <c r="D404" s="89"/>
      <c r="E404" s="89"/>
      <c r="F404" s="89"/>
      <c r="G404" s="89"/>
      <c r="H404" s="89"/>
      <c r="I404" s="89"/>
      <c r="J404" s="89"/>
      <c r="K404" s="89"/>
    </row>
    <row r="405" spans="1:11" x14ac:dyDescent="0.3">
      <c r="A405" s="183"/>
      <c r="B405" s="89"/>
      <c r="C405" s="89"/>
      <c r="D405" s="89"/>
      <c r="E405" s="89"/>
      <c r="F405" s="89"/>
      <c r="G405" s="89"/>
      <c r="H405" s="89"/>
      <c r="I405" s="89"/>
      <c r="J405" s="89"/>
      <c r="K405" s="89"/>
    </row>
    <row r="406" spans="1:11" x14ac:dyDescent="0.3">
      <c r="A406" s="183"/>
      <c r="B406" s="89"/>
      <c r="C406" s="89"/>
      <c r="D406" s="89"/>
      <c r="E406" s="89"/>
      <c r="F406" s="89"/>
      <c r="G406" s="89"/>
      <c r="H406" s="89"/>
      <c r="I406" s="89"/>
      <c r="J406" s="89"/>
      <c r="K406" s="89"/>
    </row>
    <row r="407" spans="1:11" x14ac:dyDescent="0.3">
      <c r="A407" s="183"/>
      <c r="B407" s="89"/>
      <c r="C407" s="89"/>
      <c r="D407" s="89"/>
      <c r="E407" s="89"/>
      <c r="F407" s="89"/>
      <c r="G407" s="89"/>
      <c r="H407" s="89"/>
      <c r="I407" s="89"/>
      <c r="J407" s="89"/>
      <c r="K407" s="89"/>
    </row>
    <row r="408" spans="1:11" x14ac:dyDescent="0.3">
      <c r="A408" s="183"/>
      <c r="B408" s="89"/>
      <c r="C408" s="89"/>
      <c r="D408" s="89"/>
      <c r="E408" s="89"/>
      <c r="F408" s="89"/>
      <c r="G408" s="89"/>
      <c r="H408" s="89"/>
      <c r="I408" s="89"/>
      <c r="J408" s="89"/>
      <c r="K408" s="89"/>
    </row>
    <row r="409" spans="1:11" x14ac:dyDescent="0.3">
      <c r="A409" s="183"/>
      <c r="B409" s="89"/>
      <c r="C409" s="89"/>
      <c r="D409" s="89"/>
      <c r="E409" s="89"/>
      <c r="F409" s="89"/>
      <c r="G409" s="89"/>
      <c r="H409" s="89"/>
      <c r="I409" s="89"/>
      <c r="J409" s="89"/>
      <c r="K409" s="89"/>
    </row>
    <row r="410" spans="1:11" x14ac:dyDescent="0.3">
      <c r="A410" s="183"/>
      <c r="B410" s="89"/>
      <c r="C410" s="89"/>
      <c r="D410" s="89"/>
      <c r="E410" s="89"/>
      <c r="F410" s="89"/>
      <c r="G410" s="89"/>
      <c r="H410" s="89"/>
      <c r="I410" s="89"/>
      <c r="J410" s="89"/>
      <c r="K410" s="89"/>
    </row>
    <row r="411" spans="1:11" x14ac:dyDescent="0.3">
      <c r="A411" s="183"/>
      <c r="B411" s="89"/>
      <c r="C411" s="89"/>
      <c r="D411" s="89"/>
      <c r="E411" s="89"/>
      <c r="F411" s="89"/>
      <c r="G411" s="89"/>
      <c r="H411" s="89"/>
      <c r="I411" s="89"/>
      <c r="J411" s="89"/>
      <c r="K411" s="89"/>
    </row>
    <row r="412" spans="1:11" x14ac:dyDescent="0.3">
      <c r="A412" s="183"/>
      <c r="B412" s="89"/>
      <c r="C412" s="89"/>
      <c r="D412" s="89"/>
      <c r="E412" s="89"/>
      <c r="F412" s="89"/>
      <c r="G412" s="89"/>
      <c r="H412" s="89"/>
      <c r="I412" s="89"/>
      <c r="J412" s="89"/>
      <c r="K412" s="89"/>
    </row>
    <row r="413" spans="1:11" x14ac:dyDescent="0.3">
      <c r="A413" s="183"/>
      <c r="B413" s="89"/>
      <c r="C413" s="89"/>
      <c r="D413" s="89"/>
      <c r="E413" s="89"/>
      <c r="F413" s="89"/>
      <c r="G413" s="89"/>
      <c r="H413" s="89"/>
      <c r="I413" s="89"/>
      <c r="J413" s="89"/>
      <c r="K413" s="89"/>
    </row>
    <row r="414" spans="1:11" x14ac:dyDescent="0.3">
      <c r="A414" s="183"/>
      <c r="B414" s="89"/>
      <c r="C414" s="89"/>
      <c r="D414" s="89"/>
      <c r="E414" s="89"/>
      <c r="F414" s="89"/>
      <c r="G414" s="89"/>
      <c r="H414" s="89"/>
      <c r="I414" s="89"/>
      <c r="J414" s="89"/>
      <c r="K414" s="89"/>
    </row>
    <row r="415" spans="1:11" x14ac:dyDescent="0.3">
      <c r="A415" s="183"/>
      <c r="B415" s="89"/>
      <c r="C415" s="89"/>
      <c r="D415" s="89"/>
      <c r="E415" s="89"/>
      <c r="F415" s="89"/>
      <c r="G415" s="89"/>
      <c r="H415" s="89"/>
      <c r="I415" s="89"/>
      <c r="J415" s="89"/>
      <c r="K415" s="89"/>
    </row>
    <row r="416" spans="1:11" x14ac:dyDescent="0.3">
      <c r="A416" s="183"/>
      <c r="B416" s="89"/>
      <c r="C416" s="89"/>
      <c r="D416" s="89"/>
      <c r="E416" s="89"/>
      <c r="F416" s="89"/>
      <c r="G416" s="89"/>
      <c r="H416" s="89"/>
      <c r="I416" s="89"/>
      <c r="J416" s="89"/>
      <c r="K416" s="89"/>
    </row>
    <row r="417" spans="1:11" x14ac:dyDescent="0.3">
      <c r="A417" s="183"/>
      <c r="B417" s="89"/>
      <c r="C417" s="89"/>
      <c r="D417" s="89"/>
      <c r="E417" s="89"/>
      <c r="F417" s="89"/>
      <c r="G417" s="89"/>
      <c r="H417" s="89"/>
      <c r="I417" s="89"/>
      <c r="J417" s="89"/>
      <c r="K417" s="89"/>
    </row>
    <row r="418" spans="1:11" x14ac:dyDescent="0.3">
      <c r="A418" s="183"/>
      <c r="B418" s="89"/>
      <c r="C418" s="89"/>
      <c r="D418" s="89"/>
      <c r="E418" s="89"/>
      <c r="F418" s="89"/>
      <c r="G418" s="89"/>
      <c r="H418" s="89"/>
      <c r="I418" s="89"/>
      <c r="J418" s="89"/>
      <c r="K418" s="89"/>
    </row>
    <row r="419" spans="1:11" x14ac:dyDescent="0.3">
      <c r="A419" s="183"/>
      <c r="B419" s="89"/>
      <c r="C419" s="89"/>
      <c r="D419" s="89"/>
      <c r="E419" s="89"/>
      <c r="F419" s="89"/>
      <c r="G419" s="89"/>
      <c r="H419" s="89"/>
      <c r="I419" s="89"/>
      <c r="J419" s="89"/>
      <c r="K419" s="89"/>
    </row>
    <row r="420" spans="1:11" x14ac:dyDescent="0.3">
      <c r="A420" s="183"/>
      <c r="B420" s="89"/>
      <c r="C420" s="89"/>
      <c r="D420" s="89"/>
      <c r="E420" s="89"/>
      <c r="F420" s="89"/>
      <c r="G420" s="89"/>
      <c r="H420" s="89"/>
      <c r="I420" s="89"/>
      <c r="J420" s="89"/>
      <c r="K420" s="89"/>
    </row>
    <row r="421" spans="1:11" x14ac:dyDescent="0.3">
      <c r="A421" s="183"/>
      <c r="B421" s="89"/>
      <c r="C421" s="89"/>
      <c r="D421" s="89"/>
      <c r="E421" s="89"/>
      <c r="F421" s="89"/>
      <c r="G421" s="89"/>
      <c r="H421" s="89"/>
      <c r="I421" s="89"/>
      <c r="J421" s="89"/>
      <c r="K421" s="89"/>
    </row>
    <row r="422" spans="1:11" x14ac:dyDescent="0.3">
      <c r="A422" s="183"/>
      <c r="B422" s="89"/>
      <c r="C422" s="89"/>
      <c r="D422" s="89"/>
      <c r="E422" s="89"/>
      <c r="F422" s="89"/>
      <c r="G422" s="89"/>
      <c r="H422" s="89"/>
      <c r="I422" s="89"/>
      <c r="J422" s="89"/>
      <c r="K422" s="89"/>
    </row>
    <row r="423" spans="1:11" x14ac:dyDescent="0.3">
      <c r="A423" s="183"/>
      <c r="B423" s="89"/>
      <c r="C423" s="89"/>
      <c r="D423" s="89"/>
      <c r="E423" s="89"/>
      <c r="F423" s="89"/>
      <c r="G423" s="89"/>
      <c r="H423" s="89"/>
      <c r="I423" s="89"/>
      <c r="J423" s="89"/>
      <c r="K423" s="89"/>
    </row>
    <row r="424" spans="1:11" x14ac:dyDescent="0.3">
      <c r="A424" s="183"/>
      <c r="B424" s="89"/>
      <c r="C424" s="89"/>
      <c r="D424" s="89"/>
      <c r="E424" s="89"/>
      <c r="F424" s="89"/>
      <c r="G424" s="89"/>
      <c r="H424" s="89"/>
      <c r="I424" s="89"/>
      <c r="J424" s="89"/>
      <c r="K424" s="89"/>
    </row>
    <row r="425" spans="1:11" x14ac:dyDescent="0.3">
      <c r="A425" s="183"/>
      <c r="B425" s="89"/>
      <c r="C425" s="89"/>
      <c r="D425" s="89"/>
      <c r="E425" s="89"/>
      <c r="F425" s="89"/>
      <c r="G425" s="89"/>
      <c r="H425" s="89"/>
      <c r="I425" s="89"/>
      <c r="J425" s="89"/>
      <c r="K425" s="89"/>
    </row>
    <row r="426" spans="1:11" x14ac:dyDescent="0.3">
      <c r="A426" s="183"/>
      <c r="B426" s="89"/>
      <c r="C426" s="89"/>
      <c r="D426" s="89"/>
      <c r="E426" s="89"/>
      <c r="F426" s="89"/>
      <c r="G426" s="89"/>
      <c r="H426" s="89"/>
      <c r="I426" s="89"/>
      <c r="J426" s="89"/>
      <c r="K426" s="89"/>
    </row>
    <row r="427" spans="1:11" x14ac:dyDescent="0.3">
      <c r="A427" s="183"/>
      <c r="B427" s="89"/>
      <c r="C427" s="89"/>
      <c r="D427" s="89"/>
      <c r="E427" s="89"/>
      <c r="F427" s="89"/>
      <c r="G427" s="89"/>
      <c r="H427" s="89"/>
      <c r="I427" s="89"/>
      <c r="J427" s="89"/>
      <c r="K427" s="89"/>
    </row>
    <row r="428" spans="1:11" x14ac:dyDescent="0.3">
      <c r="A428" s="183"/>
      <c r="B428" s="89"/>
      <c r="C428" s="89"/>
      <c r="D428" s="89"/>
      <c r="E428" s="89"/>
      <c r="F428" s="89"/>
      <c r="G428" s="89"/>
      <c r="H428" s="89"/>
      <c r="I428" s="89"/>
      <c r="J428" s="89"/>
      <c r="K428" s="89"/>
    </row>
    <row r="429" spans="1:11" x14ac:dyDescent="0.3">
      <c r="A429" s="183"/>
      <c r="B429" s="89"/>
      <c r="C429" s="89"/>
      <c r="D429" s="89"/>
      <c r="E429" s="89"/>
      <c r="F429" s="89"/>
      <c r="G429" s="89"/>
      <c r="H429" s="89"/>
      <c r="I429" s="89"/>
      <c r="J429" s="89"/>
      <c r="K429" s="89"/>
    </row>
    <row r="430" spans="1:11" x14ac:dyDescent="0.3">
      <c r="A430" s="183"/>
      <c r="B430" s="89"/>
      <c r="C430" s="89"/>
      <c r="D430" s="89"/>
      <c r="E430" s="89"/>
      <c r="F430" s="89"/>
      <c r="G430" s="89"/>
      <c r="H430" s="89"/>
      <c r="I430" s="89"/>
      <c r="J430" s="89"/>
      <c r="K430" s="89"/>
    </row>
    <row r="431" spans="1:11" x14ac:dyDescent="0.3">
      <c r="A431" s="183"/>
      <c r="B431" s="89"/>
      <c r="C431" s="89"/>
      <c r="D431" s="89"/>
      <c r="E431" s="89"/>
      <c r="F431" s="89"/>
      <c r="G431" s="89"/>
      <c r="H431" s="89"/>
      <c r="I431" s="89"/>
      <c r="J431" s="89"/>
      <c r="K431" s="89"/>
    </row>
    <row r="432" spans="1:11" x14ac:dyDescent="0.3">
      <c r="A432" s="183"/>
      <c r="B432" s="89"/>
      <c r="C432" s="89"/>
      <c r="D432" s="89"/>
      <c r="E432" s="89"/>
      <c r="F432" s="89"/>
      <c r="G432" s="89"/>
      <c r="H432" s="89"/>
      <c r="I432" s="89"/>
      <c r="J432" s="89"/>
      <c r="K432" s="89"/>
    </row>
    <row r="433" spans="1:11" x14ac:dyDescent="0.3">
      <c r="A433" s="183"/>
      <c r="B433" s="89"/>
      <c r="C433" s="89"/>
      <c r="D433" s="89"/>
      <c r="E433" s="89"/>
      <c r="F433" s="89"/>
      <c r="G433" s="89"/>
      <c r="H433" s="89"/>
      <c r="I433" s="89"/>
      <c r="J433" s="89"/>
      <c r="K433" s="89"/>
    </row>
    <row r="434" spans="1:11" x14ac:dyDescent="0.3">
      <c r="A434" s="183"/>
      <c r="B434" s="89"/>
      <c r="C434" s="89"/>
      <c r="D434" s="89"/>
      <c r="E434" s="89"/>
      <c r="F434" s="89"/>
      <c r="G434" s="89"/>
      <c r="H434" s="89"/>
      <c r="I434" s="89"/>
      <c r="J434" s="89"/>
      <c r="K434" s="89"/>
    </row>
    <row r="435" spans="1:11" x14ac:dyDescent="0.3">
      <c r="A435" s="183"/>
      <c r="B435" s="89"/>
      <c r="C435" s="89"/>
      <c r="D435" s="89"/>
      <c r="E435" s="89"/>
      <c r="F435" s="89"/>
      <c r="G435" s="89"/>
      <c r="H435" s="89"/>
      <c r="I435" s="89"/>
      <c r="J435" s="89"/>
      <c r="K435" s="89"/>
    </row>
    <row r="436" spans="1:11" x14ac:dyDescent="0.3">
      <c r="A436" s="183"/>
      <c r="B436" s="89"/>
      <c r="C436" s="89"/>
      <c r="D436" s="89"/>
      <c r="E436" s="89"/>
      <c r="F436" s="89"/>
      <c r="G436" s="89"/>
      <c r="H436" s="89"/>
      <c r="I436" s="89"/>
      <c r="J436" s="89"/>
      <c r="K436" s="89"/>
    </row>
    <row r="437" spans="1:11" x14ac:dyDescent="0.3">
      <c r="A437" s="183"/>
      <c r="B437" s="89"/>
      <c r="C437" s="89"/>
      <c r="D437" s="89"/>
      <c r="E437" s="89"/>
      <c r="F437" s="89"/>
      <c r="G437" s="89"/>
      <c r="H437" s="89"/>
      <c r="I437" s="89"/>
      <c r="J437" s="89"/>
      <c r="K437" s="89"/>
    </row>
    <row r="438" spans="1:11" x14ac:dyDescent="0.3">
      <c r="A438" s="183"/>
      <c r="B438" s="89"/>
      <c r="C438" s="89"/>
      <c r="D438" s="89"/>
      <c r="E438" s="89"/>
      <c r="F438" s="89"/>
      <c r="G438" s="89"/>
      <c r="H438" s="89"/>
      <c r="I438" s="89"/>
      <c r="J438" s="89"/>
      <c r="K438" s="89"/>
    </row>
    <row r="439" spans="1:11" x14ac:dyDescent="0.3">
      <c r="A439" s="183"/>
      <c r="B439" s="89"/>
      <c r="C439" s="89"/>
      <c r="D439" s="89"/>
      <c r="E439" s="89"/>
      <c r="F439" s="89"/>
      <c r="G439" s="89"/>
      <c r="H439" s="89"/>
      <c r="I439" s="89"/>
      <c r="J439" s="89"/>
      <c r="K439" s="89"/>
    </row>
    <row r="440" spans="1:11" x14ac:dyDescent="0.3">
      <c r="A440" s="183"/>
      <c r="B440" s="89"/>
      <c r="C440" s="89"/>
      <c r="D440" s="89"/>
      <c r="E440" s="89"/>
      <c r="F440" s="89"/>
      <c r="G440" s="89"/>
      <c r="H440" s="89"/>
      <c r="I440" s="89"/>
      <c r="J440" s="89"/>
      <c r="K440" s="89"/>
    </row>
    <row r="441" spans="1:11" x14ac:dyDescent="0.3">
      <c r="A441" s="183"/>
      <c r="B441" s="89"/>
      <c r="C441" s="89"/>
      <c r="D441" s="89"/>
      <c r="E441" s="89"/>
      <c r="F441" s="89"/>
      <c r="G441" s="89"/>
      <c r="H441" s="89"/>
      <c r="I441" s="89"/>
      <c r="J441" s="89"/>
      <c r="K441" s="89"/>
    </row>
    <row r="442" spans="1:11" x14ac:dyDescent="0.3">
      <c r="A442" s="183"/>
      <c r="B442" s="89"/>
      <c r="C442" s="89"/>
      <c r="D442" s="89"/>
      <c r="E442" s="89"/>
      <c r="F442" s="89"/>
      <c r="G442" s="89"/>
      <c r="H442" s="89"/>
      <c r="I442" s="89"/>
      <c r="J442" s="89"/>
      <c r="K442" s="89"/>
    </row>
    <row r="443" spans="1:11" x14ac:dyDescent="0.3">
      <c r="A443" s="183"/>
      <c r="B443" s="89"/>
      <c r="C443" s="89"/>
      <c r="D443" s="89"/>
      <c r="E443" s="89"/>
      <c r="F443" s="89"/>
      <c r="G443" s="89"/>
      <c r="H443" s="89"/>
      <c r="I443" s="89"/>
      <c r="J443" s="89"/>
      <c r="K443" s="89"/>
    </row>
    <row r="444" spans="1:11" x14ac:dyDescent="0.3">
      <c r="A444" s="183"/>
      <c r="B444" s="89"/>
      <c r="C444" s="89"/>
      <c r="D444" s="89"/>
      <c r="E444" s="89"/>
      <c r="F444" s="89"/>
      <c r="G444" s="89"/>
      <c r="H444" s="89"/>
      <c r="I444" s="89"/>
      <c r="J444" s="89"/>
      <c r="K444" s="89"/>
    </row>
    <row r="445" spans="1:11" x14ac:dyDescent="0.3">
      <c r="A445" s="183"/>
      <c r="B445" s="89"/>
      <c r="C445" s="89"/>
      <c r="D445" s="89"/>
      <c r="E445" s="89"/>
      <c r="F445" s="89"/>
      <c r="G445" s="89"/>
      <c r="H445" s="89"/>
      <c r="I445" s="89"/>
      <c r="J445" s="89"/>
      <c r="K445" s="89"/>
    </row>
    <row r="446" spans="1:11" x14ac:dyDescent="0.3">
      <c r="A446" s="183"/>
      <c r="B446" s="89"/>
      <c r="C446" s="89"/>
      <c r="D446" s="89"/>
      <c r="E446" s="89"/>
      <c r="F446" s="89"/>
      <c r="G446" s="89"/>
      <c r="H446" s="89"/>
      <c r="I446" s="89"/>
      <c r="J446" s="89"/>
      <c r="K446" s="89"/>
    </row>
    <row r="447" spans="1:11" x14ac:dyDescent="0.3">
      <c r="A447" s="183"/>
      <c r="B447" s="89"/>
      <c r="C447" s="89"/>
      <c r="D447" s="89"/>
      <c r="E447" s="89"/>
      <c r="F447" s="89"/>
      <c r="G447" s="89"/>
      <c r="H447" s="89"/>
      <c r="I447" s="89"/>
      <c r="J447" s="89"/>
      <c r="K447" s="89"/>
    </row>
    <row r="448" spans="1:11" x14ac:dyDescent="0.3">
      <c r="A448" s="183"/>
      <c r="B448" s="89"/>
      <c r="C448" s="89"/>
      <c r="D448" s="89"/>
      <c r="E448" s="89"/>
      <c r="F448" s="89"/>
      <c r="G448" s="89"/>
      <c r="H448" s="89"/>
      <c r="I448" s="89"/>
      <c r="J448" s="89"/>
      <c r="K448" s="89"/>
    </row>
    <row r="449" spans="1:11" x14ac:dyDescent="0.3">
      <c r="A449" s="183"/>
      <c r="B449" s="89"/>
      <c r="C449" s="89"/>
      <c r="D449" s="89"/>
      <c r="E449" s="89"/>
      <c r="F449" s="89"/>
      <c r="G449" s="89"/>
      <c r="H449" s="89"/>
      <c r="I449" s="89"/>
      <c r="J449" s="89"/>
      <c r="K449" s="89"/>
    </row>
    <row r="450" spans="1:11" x14ac:dyDescent="0.3">
      <c r="A450" s="183"/>
      <c r="B450" s="89"/>
      <c r="C450" s="89"/>
      <c r="D450" s="89"/>
      <c r="E450" s="89"/>
      <c r="F450" s="89"/>
      <c r="G450" s="89"/>
      <c r="H450" s="89"/>
      <c r="I450" s="89"/>
      <c r="J450" s="89"/>
      <c r="K450" s="89"/>
    </row>
    <row r="451" spans="1:11" x14ac:dyDescent="0.3">
      <c r="A451" s="183"/>
      <c r="B451" s="89"/>
      <c r="C451" s="89"/>
      <c r="D451" s="89"/>
      <c r="E451" s="89"/>
      <c r="F451" s="89"/>
      <c r="G451" s="89"/>
      <c r="H451" s="89"/>
      <c r="I451" s="89"/>
      <c r="J451" s="89"/>
      <c r="K451" s="89"/>
    </row>
    <row r="452" spans="1:11" x14ac:dyDescent="0.3">
      <c r="A452" s="183"/>
      <c r="B452" s="89"/>
      <c r="C452" s="89"/>
      <c r="D452" s="89"/>
      <c r="E452" s="89"/>
      <c r="F452" s="89"/>
      <c r="G452" s="89"/>
      <c r="H452" s="89"/>
      <c r="I452" s="89"/>
      <c r="J452" s="89"/>
      <c r="K452" s="89"/>
    </row>
    <row r="453" spans="1:11" x14ac:dyDescent="0.3">
      <c r="A453" s="183"/>
      <c r="B453" s="89"/>
      <c r="C453" s="89"/>
      <c r="D453" s="89"/>
      <c r="E453" s="89"/>
      <c r="F453" s="89"/>
      <c r="G453" s="89"/>
      <c r="H453" s="89"/>
      <c r="I453" s="89"/>
      <c r="J453" s="89"/>
      <c r="K453" s="89"/>
    </row>
    <row r="454" spans="1:11" x14ac:dyDescent="0.3">
      <c r="A454" s="183"/>
      <c r="B454" s="89"/>
      <c r="C454" s="89"/>
      <c r="D454" s="89"/>
      <c r="E454" s="89"/>
      <c r="F454" s="89"/>
      <c r="G454" s="89"/>
      <c r="H454" s="89"/>
      <c r="I454" s="89"/>
      <c r="J454" s="89"/>
      <c r="K454" s="89"/>
    </row>
    <row r="455" spans="1:11" x14ac:dyDescent="0.3">
      <c r="A455" s="183"/>
      <c r="B455" s="89"/>
      <c r="C455" s="89"/>
      <c r="D455" s="89"/>
      <c r="E455" s="89"/>
      <c r="F455" s="89"/>
      <c r="G455" s="89"/>
      <c r="H455" s="89"/>
      <c r="I455" s="89"/>
      <c r="J455" s="89"/>
      <c r="K455" s="89"/>
    </row>
    <row r="456" spans="1:11" x14ac:dyDescent="0.3">
      <c r="A456" s="183"/>
      <c r="B456" s="89"/>
      <c r="C456" s="89"/>
      <c r="D456" s="89"/>
      <c r="E456" s="89"/>
      <c r="F456" s="89"/>
      <c r="G456" s="89"/>
      <c r="H456" s="89"/>
      <c r="I456" s="89"/>
      <c r="J456" s="89"/>
      <c r="K456" s="89"/>
    </row>
    <row r="457" spans="1:11" x14ac:dyDescent="0.3">
      <c r="A457" s="183"/>
      <c r="B457" s="89"/>
      <c r="C457" s="89"/>
      <c r="D457" s="89"/>
      <c r="E457" s="89"/>
      <c r="F457" s="89"/>
      <c r="G457" s="89"/>
      <c r="H457" s="89"/>
      <c r="I457" s="89"/>
      <c r="J457" s="89"/>
      <c r="K457" s="89"/>
    </row>
    <row r="458" spans="1:11" x14ac:dyDescent="0.3">
      <c r="A458" s="183"/>
      <c r="B458" s="89"/>
      <c r="C458" s="89"/>
      <c r="D458" s="89"/>
      <c r="E458" s="89"/>
      <c r="F458" s="89"/>
      <c r="G458" s="89"/>
      <c r="H458" s="89"/>
      <c r="I458" s="89"/>
      <c r="J458" s="89"/>
      <c r="K458" s="89"/>
    </row>
    <row r="459" spans="1:11" x14ac:dyDescent="0.3">
      <c r="A459" s="183"/>
      <c r="B459" s="89"/>
      <c r="C459" s="89"/>
      <c r="D459" s="89"/>
      <c r="E459" s="89"/>
      <c r="F459" s="89"/>
      <c r="G459" s="89"/>
      <c r="H459" s="89"/>
      <c r="I459" s="89"/>
      <c r="J459" s="89"/>
      <c r="K459" s="89"/>
    </row>
    <row r="460" spans="1:11" x14ac:dyDescent="0.3">
      <c r="A460" s="183"/>
      <c r="B460" s="89"/>
      <c r="C460" s="89"/>
      <c r="D460" s="89"/>
      <c r="E460" s="89"/>
      <c r="F460" s="89"/>
      <c r="G460" s="89"/>
      <c r="H460" s="89"/>
      <c r="I460" s="89"/>
      <c r="J460" s="89"/>
      <c r="K460" s="89"/>
    </row>
    <row r="461" spans="1:11" x14ac:dyDescent="0.3">
      <c r="A461" s="183"/>
      <c r="B461" s="89"/>
      <c r="C461" s="89"/>
      <c r="D461" s="89"/>
      <c r="E461" s="89"/>
      <c r="F461" s="89"/>
      <c r="G461" s="89"/>
      <c r="H461" s="89"/>
      <c r="I461" s="89"/>
      <c r="J461" s="89"/>
      <c r="K461" s="89"/>
    </row>
    <row r="462" spans="1:11" x14ac:dyDescent="0.3">
      <c r="A462" s="183"/>
      <c r="B462" s="89"/>
      <c r="C462" s="89"/>
      <c r="D462" s="89"/>
      <c r="E462" s="89"/>
      <c r="F462" s="89"/>
      <c r="G462" s="89"/>
      <c r="H462" s="89"/>
      <c r="I462" s="89"/>
      <c r="J462" s="89"/>
      <c r="K462" s="89"/>
    </row>
    <row r="463" spans="1:11" x14ac:dyDescent="0.3">
      <c r="A463" s="183"/>
      <c r="B463" s="89"/>
      <c r="C463" s="89"/>
      <c r="D463" s="89"/>
      <c r="E463" s="89"/>
      <c r="F463" s="89"/>
      <c r="G463" s="89"/>
      <c r="H463" s="89"/>
      <c r="I463" s="89"/>
      <c r="J463" s="89"/>
      <c r="K463" s="89"/>
    </row>
    <row r="464" spans="1:11" x14ac:dyDescent="0.3">
      <c r="A464" s="183"/>
      <c r="B464" s="89"/>
      <c r="C464" s="89"/>
      <c r="D464" s="89"/>
      <c r="E464" s="89"/>
      <c r="F464" s="89"/>
      <c r="G464" s="89"/>
      <c r="H464" s="89"/>
      <c r="I464" s="89"/>
      <c r="J464" s="89"/>
      <c r="K464" s="89"/>
    </row>
    <row r="465" spans="1:11" x14ac:dyDescent="0.3">
      <c r="A465" s="183"/>
      <c r="B465" s="89"/>
      <c r="C465" s="89"/>
      <c r="D465" s="89"/>
      <c r="E465" s="89"/>
      <c r="F465" s="89"/>
      <c r="G465" s="89"/>
      <c r="H465" s="89"/>
      <c r="I465" s="89"/>
      <c r="J465" s="89"/>
      <c r="K465" s="89"/>
    </row>
    <row r="466" spans="1:11" x14ac:dyDescent="0.3">
      <c r="A466" s="183"/>
      <c r="B466" s="89"/>
      <c r="C466" s="89"/>
      <c r="D466" s="89"/>
      <c r="E466" s="89"/>
      <c r="F466" s="89"/>
      <c r="G466" s="89"/>
      <c r="H466" s="89"/>
      <c r="I466" s="89"/>
      <c r="J466" s="89"/>
      <c r="K466" s="89"/>
    </row>
    <row r="467" spans="1:11" x14ac:dyDescent="0.3">
      <c r="A467" s="183"/>
      <c r="B467" s="89"/>
      <c r="C467" s="89"/>
      <c r="D467" s="89"/>
      <c r="E467" s="89"/>
      <c r="F467" s="89"/>
      <c r="G467" s="89"/>
      <c r="H467" s="89"/>
      <c r="I467" s="89"/>
      <c r="J467" s="89"/>
      <c r="K467" s="89"/>
    </row>
    <row r="468" spans="1:11" x14ac:dyDescent="0.3">
      <c r="A468" s="183"/>
      <c r="B468" s="89"/>
      <c r="C468" s="89"/>
      <c r="D468" s="89"/>
      <c r="E468" s="89"/>
      <c r="F468" s="89"/>
      <c r="G468" s="89"/>
      <c r="H468" s="89"/>
      <c r="I468" s="89"/>
      <c r="J468" s="89"/>
      <c r="K468" s="89"/>
    </row>
    <row r="469" spans="1:11" x14ac:dyDescent="0.3">
      <c r="A469" s="183"/>
      <c r="B469" s="89"/>
      <c r="C469" s="89"/>
      <c r="D469" s="89"/>
      <c r="E469" s="89"/>
      <c r="F469" s="89"/>
      <c r="G469" s="89"/>
      <c r="H469" s="89"/>
      <c r="I469" s="89"/>
      <c r="J469" s="89"/>
      <c r="K469" s="89"/>
    </row>
    <row r="470" spans="1:11" x14ac:dyDescent="0.3">
      <c r="A470" s="183"/>
      <c r="B470" s="89"/>
      <c r="C470" s="89"/>
      <c r="D470" s="89"/>
      <c r="E470" s="89"/>
      <c r="F470" s="89"/>
      <c r="G470" s="89"/>
      <c r="H470" s="89"/>
      <c r="I470" s="89"/>
      <c r="J470" s="89"/>
      <c r="K470" s="89"/>
    </row>
    <row r="471" spans="1:11" x14ac:dyDescent="0.3">
      <c r="A471" s="183"/>
      <c r="B471" s="89"/>
      <c r="C471" s="89"/>
      <c r="D471" s="89"/>
      <c r="E471" s="89"/>
      <c r="F471" s="89"/>
      <c r="G471" s="89"/>
      <c r="H471" s="89"/>
      <c r="I471" s="89"/>
      <c r="J471" s="89"/>
      <c r="K471" s="89"/>
    </row>
    <row r="472" spans="1:11" x14ac:dyDescent="0.3">
      <c r="A472" s="183"/>
      <c r="B472" s="89"/>
      <c r="C472" s="89"/>
      <c r="D472" s="89"/>
      <c r="E472" s="89"/>
      <c r="F472" s="89"/>
      <c r="G472" s="89"/>
      <c r="H472" s="89"/>
      <c r="I472" s="89"/>
      <c r="J472" s="89"/>
      <c r="K472" s="89"/>
    </row>
    <row r="473" spans="1:11" x14ac:dyDescent="0.3">
      <c r="A473" s="183"/>
      <c r="B473" s="89"/>
      <c r="C473" s="89"/>
      <c r="D473" s="89"/>
      <c r="E473" s="89"/>
      <c r="F473" s="89"/>
      <c r="G473" s="89"/>
      <c r="H473" s="89"/>
      <c r="I473" s="89"/>
      <c r="J473" s="89"/>
      <c r="K473" s="89"/>
    </row>
    <row r="474" spans="1:11" x14ac:dyDescent="0.3">
      <c r="A474" s="183"/>
      <c r="B474" s="89"/>
      <c r="C474" s="89"/>
      <c r="D474" s="89"/>
      <c r="E474" s="89"/>
      <c r="F474" s="89"/>
      <c r="G474" s="89"/>
      <c r="H474" s="89"/>
      <c r="I474" s="89"/>
      <c r="J474" s="89"/>
      <c r="K474" s="89"/>
    </row>
    <row r="475" spans="1:11" x14ac:dyDescent="0.3">
      <c r="A475" s="183"/>
      <c r="B475" s="89"/>
      <c r="C475" s="89"/>
      <c r="D475" s="89"/>
      <c r="E475" s="89"/>
      <c r="F475" s="89"/>
      <c r="G475" s="89"/>
      <c r="H475" s="89"/>
      <c r="I475" s="89"/>
      <c r="J475" s="89"/>
      <c r="K475" s="89"/>
    </row>
    <row r="476" spans="1:11" x14ac:dyDescent="0.3">
      <c r="A476" s="183"/>
      <c r="B476" s="89"/>
      <c r="C476" s="89"/>
      <c r="D476" s="89"/>
      <c r="E476" s="89"/>
      <c r="F476" s="89"/>
      <c r="G476" s="89"/>
      <c r="H476" s="89"/>
      <c r="I476" s="89"/>
      <c r="J476" s="89"/>
      <c r="K476" s="89"/>
    </row>
    <row r="477" spans="1:11" x14ac:dyDescent="0.3">
      <c r="A477" s="183"/>
      <c r="B477" s="89"/>
      <c r="C477" s="89"/>
      <c r="D477" s="89"/>
      <c r="E477" s="89"/>
      <c r="F477" s="89"/>
      <c r="G477" s="89"/>
      <c r="H477" s="89"/>
      <c r="I477" s="89"/>
      <c r="J477" s="89"/>
      <c r="K477" s="89"/>
    </row>
    <row r="478" spans="1:11" x14ac:dyDescent="0.3">
      <c r="A478" s="183"/>
      <c r="B478" s="89"/>
      <c r="C478" s="89"/>
      <c r="D478" s="89"/>
      <c r="E478" s="89"/>
      <c r="F478" s="89"/>
      <c r="G478" s="89"/>
      <c r="H478" s="89"/>
      <c r="I478" s="89"/>
      <c r="J478" s="89"/>
      <c r="K478" s="89"/>
    </row>
    <row r="479" spans="1:11" x14ac:dyDescent="0.3">
      <c r="A479" s="183"/>
      <c r="B479" s="89"/>
      <c r="C479" s="89"/>
      <c r="D479" s="89"/>
      <c r="E479" s="89"/>
      <c r="F479" s="89"/>
      <c r="G479" s="89"/>
      <c r="H479" s="89"/>
      <c r="I479" s="89"/>
      <c r="J479" s="89"/>
      <c r="K479" s="89"/>
    </row>
    <row r="480" spans="1:11" x14ac:dyDescent="0.3">
      <c r="A480" s="183"/>
      <c r="B480" s="89"/>
      <c r="C480" s="89"/>
      <c r="D480" s="89"/>
      <c r="E480" s="89"/>
      <c r="F480" s="89"/>
      <c r="G480" s="89"/>
      <c r="H480" s="89"/>
      <c r="I480" s="89"/>
      <c r="J480" s="89"/>
      <c r="K480" s="89"/>
    </row>
    <row r="481" spans="1:11" x14ac:dyDescent="0.3">
      <c r="A481" s="183"/>
      <c r="B481" s="89"/>
      <c r="C481" s="89"/>
      <c r="D481" s="89"/>
      <c r="E481" s="89"/>
      <c r="F481" s="89"/>
      <c r="G481" s="89"/>
      <c r="H481" s="89"/>
      <c r="I481" s="89"/>
      <c r="J481" s="89"/>
      <c r="K481" s="89"/>
    </row>
    <row r="482" spans="1:11" x14ac:dyDescent="0.3">
      <c r="A482" s="183"/>
      <c r="B482" s="89"/>
      <c r="C482" s="89"/>
      <c r="D482" s="89"/>
      <c r="E482" s="89"/>
      <c r="F482" s="89"/>
      <c r="G482" s="89"/>
      <c r="H482" s="89"/>
      <c r="I482" s="89"/>
      <c r="J482" s="89"/>
      <c r="K482" s="89"/>
    </row>
    <row r="483" spans="1:11" x14ac:dyDescent="0.3">
      <c r="A483" s="183"/>
      <c r="B483" s="89"/>
      <c r="C483" s="89"/>
      <c r="D483" s="89"/>
      <c r="E483" s="89"/>
      <c r="F483" s="89"/>
      <c r="G483" s="89"/>
      <c r="H483" s="89"/>
      <c r="I483" s="89"/>
      <c r="J483" s="89"/>
      <c r="K483" s="89"/>
    </row>
    <row r="484" spans="1:11" x14ac:dyDescent="0.3">
      <c r="A484" s="183"/>
      <c r="B484" s="89"/>
      <c r="C484" s="89"/>
      <c r="D484" s="89"/>
      <c r="E484" s="89"/>
      <c r="F484" s="89"/>
      <c r="G484" s="89"/>
      <c r="H484" s="89"/>
      <c r="I484" s="89"/>
      <c r="J484" s="89"/>
      <c r="K484" s="89"/>
    </row>
    <row r="485" spans="1:11" x14ac:dyDescent="0.3">
      <c r="A485" s="183"/>
      <c r="B485" s="89"/>
      <c r="C485" s="89"/>
      <c r="D485" s="89"/>
      <c r="E485" s="89"/>
      <c r="F485" s="89"/>
      <c r="G485" s="89"/>
      <c r="H485" s="89"/>
      <c r="I485" s="89"/>
      <c r="J485" s="89"/>
      <c r="K485" s="89"/>
    </row>
    <row r="486" spans="1:11" x14ac:dyDescent="0.3">
      <c r="A486" s="183"/>
      <c r="B486" s="89"/>
      <c r="C486" s="89"/>
      <c r="D486" s="89"/>
      <c r="E486" s="89"/>
      <c r="F486" s="89"/>
      <c r="G486" s="89"/>
      <c r="H486" s="89"/>
      <c r="I486" s="89"/>
      <c r="J486" s="89"/>
      <c r="K486" s="89"/>
    </row>
    <row r="487" spans="1:11" x14ac:dyDescent="0.3">
      <c r="A487" s="183"/>
      <c r="B487" s="89"/>
      <c r="C487" s="89"/>
      <c r="D487" s="89"/>
      <c r="E487" s="89"/>
      <c r="F487" s="89"/>
      <c r="G487" s="89"/>
      <c r="H487" s="89"/>
      <c r="I487" s="89"/>
      <c r="J487" s="89"/>
      <c r="K487" s="89"/>
    </row>
    <row r="488" spans="1:11" x14ac:dyDescent="0.3">
      <c r="A488" s="183"/>
      <c r="B488" s="89"/>
      <c r="C488" s="89"/>
      <c r="D488" s="89"/>
      <c r="E488" s="89"/>
      <c r="F488" s="89"/>
      <c r="G488" s="89"/>
      <c r="H488" s="89"/>
      <c r="I488" s="89"/>
      <c r="J488" s="89"/>
      <c r="K488" s="89"/>
    </row>
    <row r="489" spans="1:11" x14ac:dyDescent="0.3">
      <c r="A489" s="183"/>
      <c r="B489" s="89"/>
      <c r="C489" s="89"/>
      <c r="D489" s="89"/>
      <c r="E489" s="89"/>
      <c r="F489" s="89"/>
      <c r="G489" s="89"/>
      <c r="H489" s="89"/>
      <c r="I489" s="89"/>
      <c r="J489" s="89"/>
      <c r="K489" s="89"/>
    </row>
    <row r="490" spans="1:11" x14ac:dyDescent="0.3">
      <c r="A490" s="183"/>
      <c r="B490" s="89"/>
      <c r="C490" s="89"/>
      <c r="D490" s="89"/>
      <c r="E490" s="89"/>
      <c r="F490" s="89"/>
      <c r="G490" s="89"/>
      <c r="H490" s="89"/>
      <c r="I490" s="89"/>
      <c r="J490" s="89"/>
      <c r="K490" s="89"/>
    </row>
    <row r="491" spans="1:11" x14ac:dyDescent="0.3">
      <c r="A491" s="183"/>
      <c r="B491" s="89"/>
      <c r="C491" s="89"/>
      <c r="D491" s="89"/>
      <c r="E491" s="89"/>
      <c r="F491" s="89"/>
      <c r="G491" s="89"/>
      <c r="H491" s="89"/>
      <c r="I491" s="89"/>
      <c r="J491" s="89"/>
      <c r="K491" s="89"/>
    </row>
    <row r="492" spans="1:11" x14ac:dyDescent="0.3">
      <c r="A492" s="183"/>
      <c r="B492" s="89"/>
      <c r="C492" s="89"/>
      <c r="D492" s="89"/>
      <c r="E492" s="89"/>
      <c r="F492" s="89"/>
      <c r="G492" s="89"/>
      <c r="H492" s="89"/>
      <c r="I492" s="89"/>
      <c r="J492" s="89"/>
      <c r="K492" s="89"/>
    </row>
    <row r="493" spans="1:11" x14ac:dyDescent="0.3">
      <c r="A493" s="183"/>
      <c r="B493" s="89"/>
      <c r="C493" s="89"/>
      <c r="D493" s="89"/>
      <c r="E493" s="89"/>
      <c r="F493" s="89"/>
      <c r="G493" s="89"/>
      <c r="H493" s="89"/>
      <c r="I493" s="89"/>
      <c r="J493" s="89"/>
      <c r="K493" s="89"/>
    </row>
    <row r="494" spans="1:11" x14ac:dyDescent="0.3">
      <c r="A494" s="183"/>
      <c r="B494" s="89"/>
      <c r="C494" s="89"/>
      <c r="D494" s="89"/>
      <c r="E494" s="89"/>
      <c r="F494" s="89"/>
      <c r="G494" s="89"/>
      <c r="H494" s="89"/>
      <c r="I494" s="89"/>
      <c r="J494" s="89"/>
      <c r="K494" s="89"/>
    </row>
    <row r="495" spans="1:11" x14ac:dyDescent="0.3">
      <c r="A495" s="183"/>
      <c r="B495" s="89"/>
      <c r="C495" s="89"/>
      <c r="D495" s="89"/>
      <c r="E495" s="89"/>
      <c r="F495" s="89"/>
      <c r="G495" s="89"/>
      <c r="H495" s="89"/>
      <c r="I495" s="89"/>
      <c r="J495" s="89"/>
      <c r="K495" s="89"/>
    </row>
    <row r="496" spans="1:11" x14ac:dyDescent="0.3">
      <c r="A496" s="183"/>
      <c r="B496" s="89"/>
      <c r="C496" s="89"/>
      <c r="D496" s="89"/>
      <c r="E496" s="89"/>
      <c r="F496" s="89"/>
      <c r="G496" s="89"/>
      <c r="H496" s="89"/>
      <c r="I496" s="89"/>
      <c r="J496" s="89"/>
      <c r="K496" s="89"/>
    </row>
    <row r="497" spans="1:11" x14ac:dyDescent="0.3">
      <c r="A497" s="183"/>
      <c r="B497" s="89"/>
      <c r="C497" s="89"/>
      <c r="D497" s="89"/>
      <c r="E497" s="89"/>
      <c r="F497" s="89"/>
      <c r="G497" s="89"/>
      <c r="H497" s="89"/>
      <c r="I497" s="89"/>
      <c r="J497" s="89"/>
      <c r="K497" s="89"/>
    </row>
    <row r="498" spans="1:11" x14ac:dyDescent="0.3">
      <c r="A498" s="183"/>
      <c r="B498" s="89"/>
      <c r="C498" s="89"/>
      <c r="D498" s="89"/>
      <c r="E498" s="89"/>
      <c r="F498" s="89"/>
      <c r="G498" s="89"/>
      <c r="H498" s="89"/>
      <c r="I498" s="89"/>
      <c r="J498" s="89"/>
      <c r="K498" s="89"/>
    </row>
    <row r="499" spans="1:11" x14ac:dyDescent="0.3">
      <c r="A499" s="183"/>
      <c r="B499" s="89"/>
      <c r="C499" s="89"/>
      <c r="D499" s="89"/>
      <c r="E499" s="89"/>
      <c r="F499" s="89"/>
      <c r="G499" s="89"/>
      <c r="H499" s="89"/>
      <c r="I499" s="89"/>
      <c r="J499" s="89"/>
      <c r="K499" s="89"/>
    </row>
    <row r="500" spans="1:11" x14ac:dyDescent="0.3">
      <c r="A500" s="183"/>
      <c r="B500" s="89"/>
      <c r="C500" s="89"/>
      <c r="D500" s="89"/>
      <c r="E500" s="89"/>
      <c r="F500" s="89"/>
      <c r="G500" s="89"/>
      <c r="H500" s="89"/>
      <c r="I500" s="89"/>
      <c r="J500" s="89"/>
      <c r="K500" s="89"/>
    </row>
    <row r="501" spans="1:11" x14ac:dyDescent="0.3">
      <c r="A501" s="183"/>
      <c r="B501" s="89"/>
      <c r="C501" s="89"/>
      <c r="D501" s="89"/>
      <c r="E501" s="89"/>
      <c r="F501" s="89"/>
      <c r="G501" s="89"/>
      <c r="H501" s="89"/>
      <c r="I501" s="89"/>
      <c r="J501" s="89"/>
      <c r="K501" s="89"/>
    </row>
    <row r="502" spans="1:11" x14ac:dyDescent="0.3">
      <c r="A502" s="183"/>
      <c r="B502" s="89"/>
      <c r="C502" s="89"/>
      <c r="D502" s="89"/>
      <c r="E502" s="89"/>
      <c r="F502" s="89"/>
      <c r="G502" s="89"/>
      <c r="H502" s="89"/>
      <c r="I502" s="89"/>
      <c r="J502" s="89"/>
      <c r="K502" s="89"/>
    </row>
    <row r="503" spans="1:11" x14ac:dyDescent="0.3">
      <c r="A503" s="183"/>
      <c r="B503" s="89"/>
      <c r="C503" s="89"/>
      <c r="D503" s="89"/>
      <c r="E503" s="89"/>
      <c r="F503" s="89"/>
      <c r="G503" s="89"/>
      <c r="H503" s="89"/>
      <c r="I503" s="89"/>
      <c r="J503" s="89"/>
      <c r="K503" s="89"/>
    </row>
    <row r="504" spans="1:11" x14ac:dyDescent="0.3">
      <c r="A504" s="183"/>
      <c r="B504" s="89"/>
      <c r="C504" s="89"/>
      <c r="D504" s="89"/>
      <c r="E504" s="89"/>
      <c r="F504" s="89"/>
      <c r="G504" s="89"/>
      <c r="H504" s="89"/>
      <c r="I504" s="89"/>
      <c r="J504" s="89"/>
      <c r="K504" s="89"/>
    </row>
    <row r="505" spans="1:11" x14ac:dyDescent="0.3">
      <c r="A505" s="183"/>
      <c r="B505" s="89"/>
      <c r="C505" s="89"/>
      <c r="D505" s="89"/>
      <c r="E505" s="89"/>
      <c r="F505" s="89"/>
      <c r="G505" s="89"/>
      <c r="H505" s="89"/>
      <c r="I505" s="89"/>
      <c r="J505" s="89"/>
      <c r="K505" s="89"/>
    </row>
    <row r="506" spans="1:11" x14ac:dyDescent="0.3">
      <c r="A506" s="183"/>
      <c r="B506" s="89"/>
      <c r="C506" s="89"/>
      <c r="D506" s="89"/>
      <c r="E506" s="89"/>
      <c r="F506" s="89"/>
      <c r="G506" s="89"/>
      <c r="H506" s="89"/>
      <c r="I506" s="89"/>
      <c r="J506" s="89"/>
      <c r="K506" s="89"/>
    </row>
    <row r="507" spans="1:11" x14ac:dyDescent="0.3">
      <c r="A507" s="183"/>
      <c r="B507" s="89"/>
      <c r="C507" s="89"/>
      <c r="D507" s="89"/>
      <c r="E507" s="89"/>
      <c r="F507" s="89"/>
      <c r="G507" s="89"/>
      <c r="H507" s="89"/>
      <c r="I507" s="89"/>
      <c r="J507" s="89"/>
      <c r="K507" s="89"/>
    </row>
    <row r="508" spans="1:11" x14ac:dyDescent="0.3">
      <c r="A508" s="183"/>
      <c r="B508" s="89"/>
      <c r="C508" s="89"/>
      <c r="D508" s="89"/>
      <c r="E508" s="89"/>
      <c r="F508" s="89"/>
      <c r="G508" s="89"/>
      <c r="H508" s="89"/>
      <c r="I508" s="89"/>
      <c r="J508" s="89"/>
      <c r="K508" s="89"/>
    </row>
    <row r="509" spans="1:11" x14ac:dyDescent="0.3">
      <c r="A509" s="183"/>
      <c r="B509" s="89"/>
      <c r="C509" s="89"/>
      <c r="D509" s="89"/>
      <c r="E509" s="89"/>
      <c r="F509" s="89"/>
      <c r="G509" s="89"/>
      <c r="H509" s="89"/>
      <c r="I509" s="89"/>
      <c r="J509" s="89"/>
      <c r="K509" s="89"/>
    </row>
    <row r="510" spans="1:11" x14ac:dyDescent="0.3">
      <c r="A510" s="183"/>
      <c r="B510" s="89"/>
      <c r="C510" s="89"/>
      <c r="D510" s="89"/>
      <c r="E510" s="89"/>
      <c r="F510" s="89"/>
      <c r="G510" s="89"/>
      <c r="H510" s="89"/>
      <c r="I510" s="89"/>
      <c r="J510" s="89"/>
      <c r="K510" s="89"/>
    </row>
    <row r="511" spans="1:11" x14ac:dyDescent="0.3">
      <c r="A511" s="183"/>
      <c r="B511" s="89"/>
      <c r="C511" s="89"/>
      <c r="D511" s="89"/>
      <c r="E511" s="89"/>
      <c r="F511" s="89"/>
      <c r="G511" s="89"/>
      <c r="H511" s="89"/>
      <c r="I511" s="89"/>
      <c r="J511" s="89"/>
      <c r="K511" s="89"/>
    </row>
    <row r="512" spans="1:11" x14ac:dyDescent="0.3">
      <c r="A512" s="183"/>
      <c r="B512" s="89"/>
      <c r="C512" s="89"/>
      <c r="D512" s="89"/>
      <c r="E512" s="89"/>
      <c r="F512" s="89"/>
      <c r="G512" s="89"/>
      <c r="H512" s="89"/>
      <c r="I512" s="89"/>
      <c r="J512" s="89"/>
      <c r="K512" s="89"/>
    </row>
    <row r="513" spans="1:11" x14ac:dyDescent="0.3">
      <c r="A513" s="183"/>
      <c r="B513" s="89"/>
      <c r="C513" s="89"/>
      <c r="D513" s="89"/>
      <c r="E513" s="89"/>
      <c r="F513" s="89"/>
      <c r="G513" s="89"/>
      <c r="H513" s="89"/>
      <c r="I513" s="89"/>
      <c r="J513" s="89"/>
      <c r="K513" s="89"/>
    </row>
    <row r="514" spans="1:11" x14ac:dyDescent="0.3">
      <c r="A514" s="183"/>
      <c r="B514" s="89"/>
      <c r="C514" s="89"/>
      <c r="D514" s="89"/>
      <c r="E514" s="89"/>
      <c r="F514" s="89"/>
      <c r="G514" s="89"/>
      <c r="H514" s="89"/>
      <c r="I514" s="89"/>
      <c r="J514" s="89"/>
      <c r="K514" s="89"/>
    </row>
    <row r="515" spans="1:11" x14ac:dyDescent="0.3">
      <c r="A515" s="183"/>
      <c r="B515" s="89"/>
      <c r="C515" s="89"/>
      <c r="D515" s="89"/>
      <c r="E515" s="89"/>
      <c r="F515" s="89"/>
      <c r="G515" s="89"/>
      <c r="H515" s="89"/>
      <c r="I515" s="89"/>
      <c r="J515" s="89"/>
      <c r="K515" s="89"/>
    </row>
    <row r="516" spans="1:11" x14ac:dyDescent="0.3">
      <c r="A516" s="183"/>
      <c r="B516" s="89"/>
      <c r="C516" s="89"/>
      <c r="D516" s="89"/>
      <c r="E516" s="89"/>
      <c r="F516" s="89"/>
      <c r="G516" s="89"/>
      <c r="H516" s="89"/>
      <c r="I516" s="89"/>
      <c r="J516" s="89"/>
      <c r="K516" s="89"/>
    </row>
    <row r="517" spans="1:11" x14ac:dyDescent="0.3">
      <c r="A517" s="183"/>
      <c r="B517" s="89"/>
      <c r="C517" s="89"/>
      <c r="D517" s="89"/>
      <c r="E517" s="89"/>
      <c r="F517" s="89"/>
      <c r="G517" s="89"/>
      <c r="H517" s="89"/>
      <c r="I517" s="89"/>
      <c r="J517" s="89"/>
      <c r="K517" s="89"/>
    </row>
    <row r="518" spans="1:11" x14ac:dyDescent="0.3">
      <c r="A518" s="183"/>
      <c r="B518" s="89"/>
      <c r="C518" s="89"/>
      <c r="D518" s="89"/>
      <c r="E518" s="89"/>
      <c r="F518" s="89"/>
      <c r="G518" s="89"/>
      <c r="H518" s="89"/>
      <c r="I518" s="89"/>
      <c r="J518" s="89"/>
      <c r="K518" s="89"/>
    </row>
    <row r="519" spans="1:11" x14ac:dyDescent="0.3">
      <c r="A519" s="183"/>
      <c r="B519" s="89"/>
      <c r="C519" s="89"/>
      <c r="D519" s="89"/>
      <c r="E519" s="89"/>
      <c r="F519" s="89"/>
      <c r="G519" s="89"/>
      <c r="H519" s="89"/>
      <c r="I519" s="89"/>
      <c r="J519" s="89"/>
      <c r="K519" s="89"/>
    </row>
    <row r="520" spans="1:11" x14ac:dyDescent="0.3">
      <c r="A520" s="183"/>
      <c r="B520" s="89"/>
      <c r="C520" s="89"/>
      <c r="D520" s="89"/>
      <c r="E520" s="89"/>
      <c r="F520" s="89"/>
      <c r="G520" s="89"/>
      <c r="H520" s="89"/>
      <c r="I520" s="89"/>
      <c r="J520" s="89"/>
      <c r="K520" s="89"/>
    </row>
    <row r="521" spans="1:11" x14ac:dyDescent="0.3">
      <c r="A521" s="183"/>
      <c r="B521" s="89"/>
      <c r="C521" s="89"/>
      <c r="D521" s="89"/>
      <c r="E521" s="89"/>
      <c r="F521" s="89"/>
      <c r="G521" s="89"/>
      <c r="H521" s="89"/>
      <c r="I521" s="89"/>
      <c r="J521" s="89"/>
      <c r="K521" s="89"/>
    </row>
    <row r="522" spans="1:11" x14ac:dyDescent="0.3">
      <c r="A522" s="183"/>
      <c r="B522" s="89"/>
      <c r="C522" s="89"/>
      <c r="D522" s="89"/>
      <c r="E522" s="89"/>
      <c r="F522" s="89"/>
      <c r="G522" s="89"/>
      <c r="H522" s="89"/>
      <c r="I522" s="89"/>
      <c r="J522" s="89"/>
      <c r="K522" s="89"/>
    </row>
    <row r="523" spans="1:11" x14ac:dyDescent="0.3">
      <c r="A523" s="183"/>
      <c r="B523" s="89"/>
      <c r="C523" s="89"/>
      <c r="D523" s="89"/>
      <c r="E523" s="89"/>
      <c r="F523" s="89"/>
      <c r="G523" s="89"/>
      <c r="H523" s="89"/>
      <c r="I523" s="89"/>
      <c r="J523" s="89"/>
      <c r="K523" s="89"/>
    </row>
    <row r="524" spans="1:11" x14ac:dyDescent="0.3">
      <c r="A524" s="183"/>
      <c r="B524" s="89"/>
      <c r="C524" s="89"/>
      <c r="D524" s="89"/>
      <c r="E524" s="89"/>
      <c r="F524" s="89"/>
      <c r="G524" s="89"/>
      <c r="H524" s="89"/>
      <c r="I524" s="89"/>
      <c r="J524" s="89"/>
      <c r="K524" s="89"/>
    </row>
    <row r="525" spans="1:11" x14ac:dyDescent="0.3">
      <c r="A525" s="183"/>
      <c r="B525" s="89"/>
      <c r="C525" s="89"/>
      <c r="D525" s="89"/>
      <c r="E525" s="89"/>
      <c r="F525" s="89"/>
      <c r="G525" s="89"/>
      <c r="H525" s="89"/>
      <c r="I525" s="89"/>
      <c r="J525" s="89"/>
      <c r="K525" s="89"/>
    </row>
    <row r="526" spans="1:11" x14ac:dyDescent="0.3">
      <c r="A526" s="183"/>
      <c r="B526" s="89"/>
      <c r="C526" s="89"/>
      <c r="D526" s="89"/>
      <c r="E526" s="89"/>
      <c r="F526" s="89"/>
      <c r="G526" s="89"/>
      <c r="H526" s="89"/>
      <c r="I526" s="89"/>
      <c r="J526" s="89"/>
      <c r="K526" s="89"/>
    </row>
    <row r="527" spans="1:11" x14ac:dyDescent="0.3">
      <c r="A527" s="183"/>
      <c r="B527" s="89"/>
      <c r="C527" s="89"/>
      <c r="D527" s="89"/>
      <c r="E527" s="89"/>
      <c r="F527" s="89"/>
      <c r="G527" s="89"/>
      <c r="H527" s="89"/>
      <c r="I527" s="89"/>
      <c r="J527" s="89"/>
      <c r="K527" s="89"/>
    </row>
    <row r="528" spans="1:11" x14ac:dyDescent="0.3">
      <c r="A528" s="183"/>
      <c r="B528" s="89"/>
      <c r="C528" s="89"/>
      <c r="D528" s="89"/>
      <c r="E528" s="89"/>
      <c r="F528" s="89"/>
      <c r="G528" s="89"/>
      <c r="H528" s="89"/>
      <c r="I528" s="89"/>
      <c r="J528" s="89"/>
      <c r="K528" s="89"/>
    </row>
    <row r="529" spans="1:11" x14ac:dyDescent="0.3">
      <c r="A529" s="183"/>
      <c r="B529" s="89"/>
      <c r="C529" s="89"/>
      <c r="D529" s="89"/>
      <c r="E529" s="89"/>
      <c r="F529" s="89"/>
      <c r="G529" s="89"/>
      <c r="H529" s="89"/>
      <c r="I529" s="89"/>
      <c r="J529" s="89"/>
      <c r="K529" s="89"/>
    </row>
    <row r="530" spans="1:11" x14ac:dyDescent="0.3">
      <c r="A530" s="183"/>
      <c r="B530" s="89"/>
      <c r="C530" s="89"/>
      <c r="D530" s="89"/>
      <c r="E530" s="89"/>
      <c r="F530" s="89"/>
      <c r="G530" s="89"/>
      <c r="H530" s="89"/>
      <c r="I530" s="89"/>
      <c r="J530" s="89"/>
      <c r="K530" s="89"/>
    </row>
    <row r="531" spans="1:11" x14ac:dyDescent="0.3">
      <c r="A531" s="183"/>
      <c r="B531" s="89"/>
      <c r="C531" s="89"/>
      <c r="D531" s="89"/>
      <c r="E531" s="89"/>
      <c r="F531" s="89"/>
      <c r="G531" s="89"/>
      <c r="H531" s="89"/>
      <c r="I531" s="89"/>
      <c r="J531" s="89"/>
      <c r="K531" s="89"/>
    </row>
    <row r="532" spans="1:11" x14ac:dyDescent="0.3">
      <c r="A532" s="183"/>
      <c r="B532" s="89"/>
      <c r="C532" s="89"/>
      <c r="D532" s="89"/>
      <c r="E532" s="89"/>
      <c r="F532" s="89"/>
      <c r="G532" s="89"/>
      <c r="H532" s="89"/>
      <c r="I532" s="89"/>
      <c r="J532" s="89"/>
      <c r="K532" s="89"/>
    </row>
    <row r="533" spans="1:11" x14ac:dyDescent="0.3">
      <c r="A533" s="183"/>
      <c r="B533" s="89"/>
      <c r="C533" s="89"/>
      <c r="D533" s="89"/>
      <c r="E533" s="89"/>
      <c r="F533" s="89"/>
      <c r="G533" s="89"/>
      <c r="H533" s="89"/>
      <c r="I533" s="89"/>
      <c r="J533" s="89"/>
      <c r="K533" s="89"/>
    </row>
    <row r="534" spans="1:11" x14ac:dyDescent="0.3">
      <c r="A534" s="183"/>
      <c r="B534" s="89"/>
      <c r="C534" s="89"/>
      <c r="D534" s="89"/>
      <c r="E534" s="89"/>
      <c r="F534" s="89"/>
      <c r="G534" s="89"/>
      <c r="H534" s="89"/>
      <c r="I534" s="89"/>
      <c r="J534" s="89"/>
      <c r="K534" s="89"/>
    </row>
    <row r="535" spans="1:11" x14ac:dyDescent="0.3">
      <c r="A535" s="183"/>
      <c r="B535" s="89"/>
      <c r="C535" s="89"/>
      <c r="D535" s="89"/>
      <c r="E535" s="89"/>
      <c r="F535" s="89"/>
      <c r="G535" s="89"/>
      <c r="H535" s="89"/>
      <c r="I535" s="89"/>
      <c r="J535" s="89"/>
      <c r="K535" s="89"/>
    </row>
    <row r="536" spans="1:11" x14ac:dyDescent="0.3">
      <c r="A536" s="183"/>
      <c r="B536" s="89"/>
      <c r="C536" s="89"/>
      <c r="D536" s="89"/>
      <c r="E536" s="89"/>
      <c r="F536" s="89"/>
      <c r="G536" s="89"/>
      <c r="H536" s="89"/>
      <c r="I536" s="89"/>
      <c r="J536" s="89"/>
      <c r="K536" s="89"/>
    </row>
    <row r="537" spans="1:11" x14ac:dyDescent="0.3">
      <c r="A537" s="183"/>
      <c r="B537" s="89"/>
      <c r="C537" s="89"/>
      <c r="D537" s="89"/>
      <c r="E537" s="89"/>
      <c r="F537" s="89"/>
      <c r="G537" s="89"/>
      <c r="H537" s="89"/>
      <c r="I537" s="89"/>
      <c r="J537" s="89"/>
      <c r="K537" s="89"/>
    </row>
    <row r="538" spans="1:11" x14ac:dyDescent="0.3">
      <c r="A538" s="183"/>
      <c r="B538" s="89"/>
      <c r="C538" s="89"/>
      <c r="D538" s="89"/>
      <c r="E538" s="89"/>
      <c r="F538" s="89"/>
      <c r="G538" s="89"/>
      <c r="H538" s="89"/>
      <c r="I538" s="89"/>
      <c r="J538" s="89"/>
      <c r="K538" s="89"/>
    </row>
    <row r="539" spans="1:11" x14ac:dyDescent="0.3">
      <c r="A539" s="183"/>
      <c r="B539" s="89"/>
      <c r="C539" s="89"/>
      <c r="D539" s="89"/>
      <c r="E539" s="89"/>
      <c r="F539" s="89"/>
      <c r="G539" s="89"/>
      <c r="H539" s="89"/>
      <c r="I539" s="89"/>
      <c r="J539" s="89"/>
      <c r="K539" s="89"/>
    </row>
    <row r="540" spans="1:11" x14ac:dyDescent="0.3">
      <c r="A540" s="183"/>
      <c r="B540" s="89"/>
      <c r="C540" s="89"/>
      <c r="D540" s="89"/>
      <c r="E540" s="89"/>
      <c r="F540" s="89"/>
      <c r="G540" s="89"/>
      <c r="H540" s="89"/>
      <c r="I540" s="89"/>
      <c r="J540" s="89"/>
      <c r="K540" s="89"/>
    </row>
    <row r="541" spans="1:11" x14ac:dyDescent="0.3">
      <c r="A541" s="183"/>
      <c r="B541" s="89"/>
      <c r="C541" s="89"/>
      <c r="D541" s="89"/>
      <c r="E541" s="89"/>
      <c r="F541" s="89"/>
      <c r="G541" s="89"/>
      <c r="H541" s="89"/>
      <c r="I541" s="89"/>
      <c r="J541" s="89"/>
      <c r="K541" s="89"/>
    </row>
    <row r="542" spans="1:11" x14ac:dyDescent="0.3">
      <c r="A542" s="183"/>
      <c r="B542" s="89"/>
      <c r="C542" s="89"/>
      <c r="D542" s="89"/>
      <c r="E542" s="89"/>
      <c r="F542" s="89"/>
      <c r="G542" s="89"/>
      <c r="H542" s="89"/>
      <c r="I542" s="89"/>
      <c r="J542" s="89"/>
      <c r="K542" s="89"/>
    </row>
    <row r="543" spans="1:11" x14ac:dyDescent="0.3">
      <c r="A543" s="183"/>
      <c r="B543" s="89"/>
      <c r="C543" s="89"/>
      <c r="D543" s="89"/>
      <c r="E543" s="89"/>
      <c r="F543" s="89"/>
      <c r="G543" s="89"/>
      <c r="H543" s="89"/>
      <c r="I543" s="89"/>
      <c r="J543" s="89"/>
      <c r="K543" s="89"/>
    </row>
    <row r="544" spans="1:11" x14ac:dyDescent="0.3">
      <c r="A544" s="183"/>
      <c r="B544" s="89"/>
      <c r="C544" s="89"/>
      <c r="D544" s="89"/>
      <c r="E544" s="89"/>
      <c r="F544" s="89"/>
      <c r="G544" s="89"/>
      <c r="H544" s="89"/>
      <c r="I544" s="89"/>
      <c r="J544" s="89"/>
      <c r="K544" s="89"/>
    </row>
    <row r="545" spans="1:11" x14ac:dyDescent="0.3">
      <c r="A545" s="183"/>
      <c r="B545" s="89"/>
      <c r="C545" s="89"/>
      <c r="D545" s="89"/>
      <c r="E545" s="89"/>
      <c r="F545" s="89"/>
      <c r="G545" s="89"/>
      <c r="H545" s="89"/>
      <c r="I545" s="89"/>
      <c r="J545" s="89"/>
      <c r="K545" s="89"/>
    </row>
    <row r="546" spans="1:11" x14ac:dyDescent="0.3">
      <c r="A546" s="183"/>
      <c r="B546" s="89"/>
      <c r="C546" s="89"/>
      <c r="D546" s="89"/>
      <c r="E546" s="89"/>
      <c r="F546" s="89"/>
      <c r="G546" s="89"/>
      <c r="H546" s="89"/>
      <c r="I546" s="89"/>
      <c r="J546" s="89"/>
      <c r="K546" s="89"/>
    </row>
    <row r="547" spans="1:11" x14ac:dyDescent="0.3">
      <c r="A547" s="183"/>
      <c r="B547" s="89"/>
      <c r="C547" s="89"/>
      <c r="D547" s="89"/>
      <c r="E547" s="89"/>
      <c r="F547" s="89"/>
      <c r="G547" s="89"/>
      <c r="H547" s="89"/>
      <c r="I547" s="89"/>
      <c r="J547" s="89"/>
      <c r="K547" s="89"/>
    </row>
    <row r="548" spans="1:11" x14ac:dyDescent="0.3">
      <c r="A548" s="183"/>
      <c r="B548" s="89"/>
      <c r="C548" s="89"/>
      <c r="D548" s="89"/>
      <c r="E548" s="89"/>
      <c r="F548" s="89"/>
      <c r="G548" s="89"/>
      <c r="H548" s="89"/>
      <c r="I548" s="89"/>
      <c r="J548" s="89"/>
      <c r="K548" s="89"/>
    </row>
    <row r="549" spans="1:11" x14ac:dyDescent="0.3">
      <c r="A549" s="183"/>
      <c r="B549" s="89"/>
      <c r="C549" s="89"/>
      <c r="D549" s="89"/>
      <c r="E549" s="89"/>
      <c r="F549" s="89"/>
      <c r="G549" s="89"/>
      <c r="H549" s="89"/>
      <c r="I549" s="89"/>
      <c r="J549" s="89"/>
      <c r="K549" s="89"/>
    </row>
    <row r="550" spans="1:11" x14ac:dyDescent="0.3">
      <c r="A550" s="183"/>
      <c r="B550" s="89"/>
      <c r="C550" s="89"/>
      <c r="D550" s="89"/>
      <c r="E550" s="89"/>
      <c r="F550" s="89"/>
      <c r="G550" s="89"/>
      <c r="H550" s="89"/>
      <c r="I550" s="89"/>
      <c r="J550" s="89"/>
      <c r="K550" s="89"/>
    </row>
    <row r="551" spans="1:11" x14ac:dyDescent="0.3">
      <c r="A551" s="183"/>
      <c r="B551" s="89"/>
      <c r="C551" s="89"/>
      <c r="D551" s="89"/>
      <c r="E551" s="89"/>
      <c r="F551" s="89"/>
      <c r="G551" s="89"/>
      <c r="H551" s="89"/>
      <c r="I551" s="89"/>
      <c r="J551" s="89"/>
      <c r="K551" s="89"/>
    </row>
    <row r="552" spans="1:11" x14ac:dyDescent="0.3">
      <c r="A552" s="183"/>
      <c r="B552" s="89"/>
      <c r="C552" s="89"/>
      <c r="D552" s="89"/>
      <c r="E552" s="89"/>
      <c r="F552" s="89"/>
      <c r="G552" s="89"/>
      <c r="H552" s="89"/>
      <c r="I552" s="89"/>
      <c r="J552" s="89"/>
      <c r="K552" s="89"/>
    </row>
    <row r="553" spans="1:11" x14ac:dyDescent="0.3">
      <c r="A553" s="183"/>
      <c r="B553" s="89"/>
      <c r="C553" s="89"/>
      <c r="D553" s="89"/>
      <c r="E553" s="89"/>
      <c r="F553" s="89"/>
      <c r="G553" s="89"/>
      <c r="H553" s="89"/>
      <c r="I553" s="89"/>
      <c r="J553" s="89"/>
      <c r="K553" s="89"/>
    </row>
    <row r="554" spans="1:11" x14ac:dyDescent="0.3">
      <c r="A554" s="183"/>
      <c r="B554" s="89"/>
      <c r="C554" s="89"/>
      <c r="D554" s="89"/>
      <c r="E554" s="89"/>
      <c r="F554" s="89"/>
      <c r="G554" s="89"/>
      <c r="H554" s="89"/>
      <c r="I554" s="89"/>
      <c r="J554" s="89"/>
      <c r="K554" s="89"/>
    </row>
    <row r="555" spans="1:11" x14ac:dyDescent="0.3">
      <c r="A555" s="183"/>
      <c r="B555" s="89"/>
      <c r="C555" s="89"/>
      <c r="D555" s="89"/>
      <c r="E555" s="89"/>
      <c r="F555" s="89"/>
      <c r="G555" s="89"/>
      <c r="H555" s="89"/>
      <c r="I555" s="89"/>
      <c r="J555" s="89"/>
      <c r="K555" s="89"/>
    </row>
    <row r="556" spans="1:11" x14ac:dyDescent="0.3">
      <c r="A556" s="183"/>
      <c r="B556" s="89"/>
      <c r="C556" s="89"/>
      <c r="D556" s="89"/>
      <c r="E556" s="89"/>
      <c r="F556" s="89"/>
      <c r="G556" s="89"/>
      <c r="H556" s="89"/>
      <c r="I556" s="89"/>
      <c r="J556" s="89"/>
      <c r="K556" s="89"/>
    </row>
    <row r="557" spans="1:11" x14ac:dyDescent="0.3">
      <c r="A557" s="183"/>
      <c r="B557" s="89"/>
      <c r="C557" s="89"/>
      <c r="D557" s="89"/>
      <c r="E557" s="89"/>
      <c r="F557" s="89"/>
      <c r="G557" s="89"/>
      <c r="H557" s="89"/>
      <c r="I557" s="89"/>
      <c r="J557" s="89"/>
      <c r="K557" s="89"/>
    </row>
    <row r="558" spans="1:11" x14ac:dyDescent="0.3">
      <c r="A558" s="183"/>
      <c r="B558" s="89"/>
      <c r="C558" s="89"/>
      <c r="D558" s="89"/>
      <c r="E558" s="89"/>
      <c r="F558" s="89"/>
      <c r="G558" s="89"/>
      <c r="H558" s="89"/>
      <c r="I558" s="89"/>
      <c r="J558" s="89"/>
      <c r="K558" s="89"/>
    </row>
    <row r="559" spans="1:11" x14ac:dyDescent="0.3">
      <c r="A559" s="183"/>
      <c r="B559" s="89"/>
      <c r="C559" s="89"/>
      <c r="D559" s="89"/>
      <c r="E559" s="89"/>
      <c r="F559" s="89"/>
      <c r="G559" s="89"/>
      <c r="H559" s="89"/>
      <c r="I559" s="89"/>
      <c r="J559" s="89"/>
      <c r="K559" s="89"/>
    </row>
    <row r="560" spans="1:11" x14ac:dyDescent="0.3">
      <c r="A560" s="183"/>
      <c r="B560" s="89"/>
      <c r="C560" s="89"/>
      <c r="D560" s="89"/>
      <c r="E560" s="89"/>
      <c r="F560" s="89"/>
      <c r="G560" s="89"/>
      <c r="H560" s="89"/>
      <c r="I560" s="89"/>
      <c r="J560" s="89"/>
      <c r="K560" s="89"/>
    </row>
    <row r="561" spans="1:11" x14ac:dyDescent="0.3">
      <c r="A561" s="183"/>
      <c r="B561" s="89"/>
      <c r="C561" s="89"/>
      <c r="D561" s="89"/>
      <c r="E561" s="89"/>
      <c r="F561" s="89"/>
      <c r="G561" s="89"/>
      <c r="H561" s="89"/>
      <c r="I561" s="89"/>
      <c r="J561" s="89"/>
      <c r="K561" s="89"/>
    </row>
    <row r="562" spans="1:11" x14ac:dyDescent="0.3">
      <c r="A562" s="183"/>
      <c r="B562" s="89"/>
      <c r="C562" s="89"/>
      <c r="D562" s="89"/>
      <c r="E562" s="89"/>
      <c r="F562" s="89"/>
      <c r="G562" s="89"/>
      <c r="H562" s="89"/>
      <c r="I562" s="89"/>
      <c r="J562" s="89"/>
      <c r="K562" s="89"/>
    </row>
    <row r="563" spans="1:11" x14ac:dyDescent="0.3">
      <c r="A563" s="183"/>
      <c r="B563" s="89"/>
      <c r="C563" s="89"/>
      <c r="D563" s="89"/>
      <c r="E563" s="89"/>
      <c r="F563" s="89"/>
      <c r="G563" s="89"/>
      <c r="H563" s="89"/>
      <c r="I563" s="89"/>
      <c r="J563" s="89"/>
      <c r="K563" s="89"/>
    </row>
    <row r="564" spans="1:11" x14ac:dyDescent="0.3">
      <c r="A564" s="183"/>
      <c r="B564" s="89"/>
      <c r="C564" s="89"/>
      <c r="D564" s="89"/>
      <c r="E564" s="89"/>
      <c r="F564" s="89"/>
      <c r="G564" s="89"/>
      <c r="H564" s="89"/>
      <c r="I564" s="89"/>
      <c r="J564" s="89"/>
      <c r="K564" s="89"/>
    </row>
    <row r="565" spans="1:11" x14ac:dyDescent="0.3">
      <c r="A565" s="183"/>
      <c r="B565" s="89"/>
      <c r="C565" s="89"/>
      <c r="D565" s="89"/>
      <c r="E565" s="89"/>
      <c r="F565" s="89"/>
      <c r="G565" s="89"/>
      <c r="H565" s="89"/>
      <c r="I565" s="89"/>
      <c r="J565" s="89"/>
      <c r="K565" s="89"/>
    </row>
    <row r="566" spans="1:11" x14ac:dyDescent="0.3">
      <c r="A566" s="183"/>
      <c r="B566" s="89"/>
      <c r="C566" s="89"/>
      <c r="D566" s="89"/>
      <c r="E566" s="89"/>
      <c r="F566" s="89"/>
      <c r="G566" s="89"/>
      <c r="H566" s="89"/>
      <c r="I566" s="89"/>
      <c r="J566" s="89"/>
      <c r="K566" s="89"/>
    </row>
  </sheetData>
  <mergeCells count="11">
    <mergeCell ref="A1:K2"/>
    <mergeCell ref="A3:K3"/>
    <mergeCell ref="A4:K4"/>
    <mergeCell ref="A5:A6"/>
    <mergeCell ref="B5:B6"/>
    <mergeCell ref="C5:C6"/>
    <mergeCell ref="D5:D6"/>
    <mergeCell ref="E5:F5"/>
    <mergeCell ref="G5:H5"/>
    <mergeCell ref="I5:J5"/>
    <mergeCell ref="K5:K6"/>
  </mergeCells>
  <pageMargins left="0.2" right="0.2" top="0.7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75"/>
  <sheetViews>
    <sheetView topLeftCell="B1" workbookViewId="0">
      <selection activeCell="I166" sqref="I166"/>
    </sheetView>
  </sheetViews>
  <sheetFormatPr defaultRowHeight="13.8" outlineLevelRow="1" x14ac:dyDescent="0.3"/>
  <cols>
    <col min="1" max="1" width="4.109375" style="84" customWidth="1"/>
    <col min="2" max="2" width="57.5546875" style="84" customWidth="1"/>
    <col min="3" max="3" width="7.21875" style="84" bestFit="1" customWidth="1"/>
    <col min="4" max="4" width="8.21875" style="84" bestFit="1" customWidth="1"/>
    <col min="5" max="6" width="8.33203125" style="84" customWidth="1"/>
    <col min="7" max="7" width="8.44140625" style="84" customWidth="1"/>
    <col min="8" max="8" width="8" style="84" customWidth="1"/>
    <col min="9" max="9" width="7.6640625" style="84" customWidth="1"/>
    <col min="10" max="10" width="8.44140625" style="84" customWidth="1"/>
    <col min="11" max="11" width="11" style="84" customWidth="1"/>
    <col min="12" max="16384" width="8.88671875" style="84"/>
  </cols>
  <sheetData>
    <row r="1" spans="1:12" ht="15" customHeight="1" x14ac:dyDescent="0.3">
      <c r="A1" s="240" t="s">
        <v>728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</row>
    <row r="2" spans="1:12" x14ac:dyDescent="0.3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2" x14ac:dyDescent="0.3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2" x14ac:dyDescent="0.3">
      <c r="A4" s="235" t="s">
        <v>719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2" x14ac:dyDescent="0.3">
      <c r="B5" s="241"/>
      <c r="C5" s="241"/>
      <c r="D5" s="241"/>
      <c r="E5" s="241"/>
      <c r="F5" s="241"/>
      <c r="G5" s="241"/>
      <c r="H5" s="241"/>
      <c r="I5" s="241"/>
      <c r="J5" s="241"/>
      <c r="K5" s="241"/>
    </row>
    <row r="6" spans="1:12" ht="30.75" customHeight="1" x14ac:dyDescent="0.3">
      <c r="A6" s="206" t="s">
        <v>90</v>
      </c>
      <c r="B6" s="206" t="s">
        <v>26</v>
      </c>
      <c r="C6" s="206" t="s">
        <v>27</v>
      </c>
      <c r="D6" s="204" t="s">
        <v>28</v>
      </c>
      <c r="E6" s="236" t="s">
        <v>29</v>
      </c>
      <c r="F6" s="237"/>
      <c r="G6" s="236" t="s">
        <v>30</v>
      </c>
      <c r="H6" s="237"/>
      <c r="I6" s="238" t="s">
        <v>31</v>
      </c>
      <c r="J6" s="239"/>
      <c r="K6" s="206" t="s">
        <v>32</v>
      </c>
    </row>
    <row r="7" spans="1:12" ht="27.6" x14ac:dyDescent="0.3">
      <c r="A7" s="207"/>
      <c r="B7" s="207"/>
      <c r="C7" s="207"/>
      <c r="D7" s="205"/>
      <c r="E7" s="85" t="s">
        <v>33</v>
      </c>
      <c r="F7" s="85" t="s">
        <v>32</v>
      </c>
      <c r="G7" s="85" t="s">
        <v>33</v>
      </c>
      <c r="H7" s="85" t="s">
        <v>32</v>
      </c>
      <c r="I7" s="85" t="s">
        <v>33</v>
      </c>
      <c r="J7" s="85" t="s">
        <v>32</v>
      </c>
      <c r="K7" s="207"/>
    </row>
    <row r="8" spans="1:12" s="87" customFormat="1" x14ac:dyDescent="0.3">
      <c r="A8" s="86">
        <v>1</v>
      </c>
      <c r="B8" s="86">
        <v>2</v>
      </c>
      <c r="C8" s="86">
        <v>3</v>
      </c>
      <c r="D8" s="86">
        <v>4</v>
      </c>
      <c r="E8" s="86">
        <v>5</v>
      </c>
      <c r="F8" s="86">
        <v>6</v>
      </c>
      <c r="G8" s="86">
        <v>7</v>
      </c>
      <c r="H8" s="86">
        <v>8</v>
      </c>
      <c r="I8" s="86">
        <v>9</v>
      </c>
      <c r="J8" s="86">
        <v>10</v>
      </c>
      <c r="K8" s="86">
        <v>11</v>
      </c>
    </row>
    <row r="9" spans="1:12" x14ac:dyDescent="0.3">
      <c r="A9" s="88">
        <v>1</v>
      </c>
      <c r="B9" s="83" t="s">
        <v>727</v>
      </c>
      <c r="C9" s="82"/>
      <c r="D9" s="82"/>
      <c r="E9" s="82"/>
      <c r="F9" s="67">
        <f>SUM(F11:F74)</f>
        <v>0</v>
      </c>
      <c r="G9" s="82"/>
      <c r="H9" s="82"/>
      <c r="I9" s="82"/>
      <c r="J9" s="82"/>
      <c r="K9" s="67">
        <f>SUM(K11:K74)</f>
        <v>0</v>
      </c>
      <c r="L9" s="89"/>
    </row>
    <row r="10" spans="1:12" hidden="1" outlineLevel="1" x14ac:dyDescent="0.3">
      <c r="A10" s="90"/>
      <c r="B10" s="90" t="s">
        <v>729</v>
      </c>
      <c r="C10" s="103"/>
      <c r="D10" s="103"/>
      <c r="E10" s="103"/>
      <c r="F10" s="104"/>
      <c r="G10" s="103"/>
      <c r="H10" s="103"/>
      <c r="I10" s="103"/>
      <c r="J10" s="103"/>
      <c r="K10" s="104"/>
      <c r="L10" s="89"/>
    </row>
    <row r="11" spans="1:12" ht="41.4" hidden="1" outlineLevel="1" x14ac:dyDescent="0.3">
      <c r="A11" s="85">
        <v>1</v>
      </c>
      <c r="B11" s="91" t="s">
        <v>730</v>
      </c>
      <c r="C11" s="105" t="s">
        <v>36</v>
      </c>
      <c r="D11" s="105">
        <v>1</v>
      </c>
      <c r="E11" s="105"/>
      <c r="F11" s="76">
        <f>E11*D11</f>
        <v>0</v>
      </c>
      <c r="G11" s="105"/>
      <c r="H11" s="105">
        <f>G11*D11</f>
        <v>0</v>
      </c>
      <c r="I11" s="105"/>
      <c r="J11" s="105">
        <f>I11*D11</f>
        <v>0</v>
      </c>
      <c r="K11" s="76">
        <f>J11+H11+F11</f>
        <v>0</v>
      </c>
      <c r="L11" s="89"/>
    </row>
    <row r="12" spans="1:12" ht="69" hidden="1" outlineLevel="1" x14ac:dyDescent="0.3">
      <c r="A12" s="85">
        <v>2</v>
      </c>
      <c r="B12" s="91" t="s">
        <v>581</v>
      </c>
      <c r="C12" s="105" t="s">
        <v>36</v>
      </c>
      <c r="D12" s="105">
        <v>1</v>
      </c>
      <c r="E12" s="105"/>
      <c r="F12" s="76">
        <f t="shared" ref="F12:F74" si="0">E12*D12</f>
        <v>0</v>
      </c>
      <c r="G12" s="105"/>
      <c r="H12" s="105">
        <f t="shared" ref="H12:H74" si="1">G12*D12</f>
        <v>0</v>
      </c>
      <c r="I12" s="105"/>
      <c r="J12" s="105">
        <f t="shared" ref="J12:J74" si="2">I12*D12</f>
        <v>0</v>
      </c>
      <c r="K12" s="76">
        <f t="shared" ref="K12:K74" si="3">J12+H12+F12</f>
        <v>0</v>
      </c>
      <c r="L12" s="89"/>
    </row>
    <row r="13" spans="1:12" ht="27.6" hidden="1" outlineLevel="1" x14ac:dyDescent="0.3">
      <c r="A13" s="85">
        <v>3</v>
      </c>
      <c r="B13" s="91" t="s">
        <v>582</v>
      </c>
      <c r="C13" s="105" t="s">
        <v>40</v>
      </c>
      <c r="D13" s="105">
        <v>3</v>
      </c>
      <c r="E13" s="105"/>
      <c r="F13" s="76">
        <f t="shared" si="0"/>
        <v>0</v>
      </c>
      <c r="G13" s="105"/>
      <c r="H13" s="105">
        <f t="shared" si="1"/>
        <v>0</v>
      </c>
      <c r="I13" s="105"/>
      <c r="J13" s="105">
        <f t="shared" si="2"/>
        <v>0</v>
      </c>
      <c r="K13" s="76">
        <f t="shared" si="3"/>
        <v>0</v>
      </c>
      <c r="L13" s="89"/>
    </row>
    <row r="14" spans="1:12" ht="27.6" hidden="1" outlineLevel="1" x14ac:dyDescent="0.3">
      <c r="A14" s="85">
        <v>4</v>
      </c>
      <c r="B14" s="91" t="s">
        <v>498</v>
      </c>
      <c r="C14" s="105" t="s">
        <v>40</v>
      </c>
      <c r="D14" s="105">
        <v>3</v>
      </c>
      <c r="E14" s="105"/>
      <c r="F14" s="76">
        <f t="shared" si="0"/>
        <v>0</v>
      </c>
      <c r="G14" s="105"/>
      <c r="H14" s="105">
        <f t="shared" si="1"/>
        <v>0</v>
      </c>
      <c r="I14" s="105"/>
      <c r="J14" s="105">
        <f t="shared" si="2"/>
        <v>0</v>
      </c>
      <c r="K14" s="76">
        <f t="shared" si="3"/>
        <v>0</v>
      </c>
      <c r="L14" s="89"/>
    </row>
    <row r="15" spans="1:12" ht="27.6" hidden="1" outlineLevel="1" x14ac:dyDescent="0.3">
      <c r="A15" s="85">
        <v>5</v>
      </c>
      <c r="B15" s="91" t="s">
        <v>496</v>
      </c>
      <c r="C15" s="105" t="s">
        <v>40</v>
      </c>
      <c r="D15" s="105">
        <v>3</v>
      </c>
      <c r="E15" s="105"/>
      <c r="F15" s="76">
        <f t="shared" si="0"/>
        <v>0</v>
      </c>
      <c r="G15" s="105"/>
      <c r="H15" s="105">
        <f t="shared" si="1"/>
        <v>0</v>
      </c>
      <c r="I15" s="105"/>
      <c r="J15" s="105">
        <f t="shared" si="2"/>
        <v>0</v>
      </c>
      <c r="K15" s="76">
        <f t="shared" si="3"/>
        <v>0</v>
      </c>
      <c r="L15" s="89"/>
    </row>
    <row r="16" spans="1:12" ht="27.6" hidden="1" outlineLevel="1" x14ac:dyDescent="0.3">
      <c r="A16" s="85">
        <v>6</v>
      </c>
      <c r="B16" s="91" t="s">
        <v>499</v>
      </c>
      <c r="C16" s="105" t="s">
        <v>40</v>
      </c>
      <c r="D16" s="105">
        <v>13</v>
      </c>
      <c r="E16" s="105"/>
      <c r="F16" s="76">
        <f t="shared" si="0"/>
        <v>0</v>
      </c>
      <c r="G16" s="105"/>
      <c r="H16" s="105">
        <f t="shared" si="1"/>
        <v>0</v>
      </c>
      <c r="I16" s="105"/>
      <c r="J16" s="105">
        <f t="shared" si="2"/>
        <v>0</v>
      </c>
      <c r="K16" s="76">
        <f t="shared" si="3"/>
        <v>0</v>
      </c>
      <c r="L16" s="89"/>
    </row>
    <row r="17" spans="1:12" hidden="1" outlineLevel="1" x14ac:dyDescent="0.3">
      <c r="A17" s="85">
        <v>7</v>
      </c>
      <c r="B17" s="91" t="s">
        <v>583</v>
      </c>
      <c r="C17" s="105" t="s">
        <v>35</v>
      </c>
      <c r="D17" s="105">
        <v>3</v>
      </c>
      <c r="E17" s="105"/>
      <c r="F17" s="76">
        <f t="shared" si="0"/>
        <v>0</v>
      </c>
      <c r="G17" s="105"/>
      <c r="H17" s="105">
        <f t="shared" si="1"/>
        <v>0</v>
      </c>
      <c r="I17" s="105"/>
      <c r="J17" s="105">
        <f t="shared" si="2"/>
        <v>0</v>
      </c>
      <c r="K17" s="76">
        <f t="shared" si="3"/>
        <v>0</v>
      </c>
      <c r="L17" s="89"/>
    </row>
    <row r="18" spans="1:12" hidden="1" outlineLevel="1" x14ac:dyDescent="0.3">
      <c r="A18" s="85">
        <v>8</v>
      </c>
      <c r="B18" s="91" t="s">
        <v>491</v>
      </c>
      <c r="C18" s="105" t="s">
        <v>35</v>
      </c>
      <c r="D18" s="105">
        <v>1</v>
      </c>
      <c r="E18" s="105"/>
      <c r="F18" s="76">
        <f t="shared" si="0"/>
        <v>0</v>
      </c>
      <c r="G18" s="105"/>
      <c r="H18" s="105">
        <f t="shared" si="1"/>
        <v>0</v>
      </c>
      <c r="I18" s="105"/>
      <c r="J18" s="105">
        <f t="shared" si="2"/>
        <v>0</v>
      </c>
      <c r="K18" s="76">
        <f t="shared" si="3"/>
        <v>0</v>
      </c>
      <c r="L18" s="89"/>
    </row>
    <row r="19" spans="1:12" hidden="1" outlineLevel="1" x14ac:dyDescent="0.3">
      <c r="A19" s="85">
        <v>9</v>
      </c>
      <c r="B19" s="91" t="s">
        <v>584</v>
      </c>
      <c r="C19" s="105" t="s">
        <v>35</v>
      </c>
      <c r="D19" s="105">
        <v>3</v>
      </c>
      <c r="E19" s="105"/>
      <c r="F19" s="76">
        <f t="shared" si="0"/>
        <v>0</v>
      </c>
      <c r="G19" s="105"/>
      <c r="H19" s="105">
        <f t="shared" si="1"/>
        <v>0</v>
      </c>
      <c r="I19" s="105"/>
      <c r="J19" s="105">
        <f t="shared" si="2"/>
        <v>0</v>
      </c>
      <c r="K19" s="76">
        <f t="shared" si="3"/>
        <v>0</v>
      </c>
      <c r="L19" s="89"/>
    </row>
    <row r="20" spans="1:12" ht="27.6" hidden="1" outlineLevel="1" x14ac:dyDescent="0.3">
      <c r="A20" s="85">
        <v>10</v>
      </c>
      <c r="B20" s="91" t="s">
        <v>585</v>
      </c>
      <c r="C20" s="105" t="s">
        <v>34</v>
      </c>
      <c r="D20" s="105">
        <v>380</v>
      </c>
      <c r="E20" s="105"/>
      <c r="F20" s="76">
        <f t="shared" si="0"/>
        <v>0</v>
      </c>
      <c r="G20" s="105"/>
      <c r="H20" s="105">
        <f t="shared" si="1"/>
        <v>0</v>
      </c>
      <c r="I20" s="105"/>
      <c r="J20" s="105">
        <f t="shared" si="2"/>
        <v>0</v>
      </c>
      <c r="K20" s="76">
        <f t="shared" si="3"/>
        <v>0</v>
      </c>
      <c r="L20" s="89"/>
    </row>
    <row r="21" spans="1:12" hidden="1" outlineLevel="1" x14ac:dyDescent="0.3">
      <c r="A21" s="92">
        <v>11</v>
      </c>
      <c r="B21" s="93" t="s">
        <v>731</v>
      </c>
      <c r="C21" s="106"/>
      <c r="D21" s="106"/>
      <c r="E21" s="106"/>
      <c r="F21" s="107"/>
      <c r="G21" s="106"/>
      <c r="H21" s="106"/>
      <c r="I21" s="106"/>
      <c r="J21" s="106"/>
      <c r="K21" s="107"/>
      <c r="L21" s="89"/>
    </row>
    <row r="22" spans="1:12" ht="69" hidden="1" outlineLevel="1" x14ac:dyDescent="0.3">
      <c r="A22" s="85">
        <v>12</v>
      </c>
      <c r="B22" s="91" t="s">
        <v>586</v>
      </c>
      <c r="C22" s="105" t="s">
        <v>36</v>
      </c>
      <c r="D22" s="105">
        <v>1</v>
      </c>
      <c r="E22" s="105"/>
      <c r="F22" s="76">
        <f t="shared" si="0"/>
        <v>0</v>
      </c>
      <c r="G22" s="105"/>
      <c r="H22" s="105">
        <f t="shared" si="1"/>
        <v>0</v>
      </c>
      <c r="I22" s="105"/>
      <c r="J22" s="105">
        <f t="shared" si="2"/>
        <v>0</v>
      </c>
      <c r="K22" s="76">
        <f t="shared" si="3"/>
        <v>0</v>
      </c>
      <c r="L22" s="89"/>
    </row>
    <row r="23" spans="1:12" ht="27.6" hidden="1" outlineLevel="1" x14ac:dyDescent="0.3">
      <c r="A23" s="85">
        <v>13</v>
      </c>
      <c r="B23" s="91" t="s">
        <v>498</v>
      </c>
      <c r="C23" s="105" t="s">
        <v>40</v>
      </c>
      <c r="D23" s="105">
        <v>6</v>
      </c>
      <c r="E23" s="105"/>
      <c r="F23" s="76">
        <f t="shared" si="0"/>
        <v>0</v>
      </c>
      <c r="G23" s="105"/>
      <c r="H23" s="105">
        <f t="shared" si="1"/>
        <v>0</v>
      </c>
      <c r="I23" s="105"/>
      <c r="J23" s="105">
        <f t="shared" si="2"/>
        <v>0</v>
      </c>
      <c r="K23" s="76">
        <f t="shared" si="3"/>
        <v>0</v>
      </c>
      <c r="L23" s="89"/>
    </row>
    <row r="24" spans="1:12" ht="27.6" hidden="1" outlineLevel="1" x14ac:dyDescent="0.3">
      <c r="A24" s="85">
        <v>14</v>
      </c>
      <c r="B24" s="91" t="s">
        <v>496</v>
      </c>
      <c r="C24" s="105" t="s">
        <v>40</v>
      </c>
      <c r="D24" s="105">
        <v>12</v>
      </c>
      <c r="E24" s="105"/>
      <c r="F24" s="76">
        <f t="shared" si="0"/>
        <v>0</v>
      </c>
      <c r="G24" s="105"/>
      <c r="H24" s="105">
        <f t="shared" si="1"/>
        <v>0</v>
      </c>
      <c r="I24" s="105"/>
      <c r="J24" s="105">
        <f t="shared" si="2"/>
        <v>0</v>
      </c>
      <c r="K24" s="76">
        <f t="shared" si="3"/>
        <v>0</v>
      </c>
      <c r="L24" s="89"/>
    </row>
    <row r="25" spans="1:12" hidden="1" outlineLevel="1" x14ac:dyDescent="0.3">
      <c r="A25" s="85">
        <v>15</v>
      </c>
      <c r="B25" s="91" t="s">
        <v>490</v>
      </c>
      <c r="C25" s="105" t="s">
        <v>35</v>
      </c>
      <c r="D25" s="105">
        <v>2</v>
      </c>
      <c r="E25" s="105"/>
      <c r="F25" s="76">
        <f t="shared" si="0"/>
        <v>0</v>
      </c>
      <c r="G25" s="105"/>
      <c r="H25" s="105">
        <f t="shared" si="1"/>
        <v>0</v>
      </c>
      <c r="I25" s="105"/>
      <c r="J25" s="105">
        <f t="shared" si="2"/>
        <v>0</v>
      </c>
      <c r="K25" s="76">
        <f t="shared" si="3"/>
        <v>0</v>
      </c>
      <c r="L25" s="89"/>
    </row>
    <row r="26" spans="1:12" hidden="1" outlineLevel="1" x14ac:dyDescent="0.3">
      <c r="A26" s="85">
        <v>16</v>
      </c>
      <c r="B26" s="91" t="s">
        <v>584</v>
      </c>
      <c r="C26" s="105" t="s">
        <v>35</v>
      </c>
      <c r="D26" s="105">
        <v>2</v>
      </c>
      <c r="E26" s="105"/>
      <c r="F26" s="76">
        <f t="shared" si="0"/>
        <v>0</v>
      </c>
      <c r="G26" s="105"/>
      <c r="H26" s="105">
        <f t="shared" si="1"/>
        <v>0</v>
      </c>
      <c r="I26" s="105"/>
      <c r="J26" s="105">
        <f t="shared" si="2"/>
        <v>0</v>
      </c>
      <c r="K26" s="76">
        <f t="shared" si="3"/>
        <v>0</v>
      </c>
      <c r="L26" s="89"/>
    </row>
    <row r="27" spans="1:12" hidden="1" outlineLevel="1" x14ac:dyDescent="0.3">
      <c r="A27" s="92">
        <v>17</v>
      </c>
      <c r="B27" s="93" t="s">
        <v>732</v>
      </c>
      <c r="C27" s="106"/>
      <c r="D27" s="106"/>
      <c r="E27" s="106"/>
      <c r="F27" s="107"/>
      <c r="G27" s="106"/>
      <c r="H27" s="106"/>
      <c r="I27" s="106"/>
      <c r="J27" s="106"/>
      <c r="K27" s="107"/>
      <c r="L27" s="89"/>
    </row>
    <row r="28" spans="1:12" ht="69" hidden="1" outlineLevel="1" x14ac:dyDescent="0.3">
      <c r="A28" s="85">
        <v>18</v>
      </c>
      <c r="B28" s="91" t="s">
        <v>587</v>
      </c>
      <c r="C28" s="105" t="s">
        <v>36</v>
      </c>
      <c r="D28" s="105">
        <v>1</v>
      </c>
      <c r="E28" s="105"/>
      <c r="F28" s="76">
        <f t="shared" si="0"/>
        <v>0</v>
      </c>
      <c r="G28" s="105"/>
      <c r="H28" s="105">
        <f t="shared" si="1"/>
        <v>0</v>
      </c>
      <c r="I28" s="105"/>
      <c r="J28" s="105">
        <f t="shared" si="2"/>
        <v>0</v>
      </c>
      <c r="K28" s="76">
        <f t="shared" si="3"/>
        <v>0</v>
      </c>
      <c r="L28" s="89"/>
    </row>
    <row r="29" spans="1:12" ht="27.6" hidden="1" outlineLevel="1" x14ac:dyDescent="0.3">
      <c r="A29" s="85">
        <v>19</v>
      </c>
      <c r="B29" s="91" t="s">
        <v>588</v>
      </c>
      <c r="C29" s="105" t="s">
        <v>40</v>
      </c>
      <c r="D29" s="105">
        <v>3</v>
      </c>
      <c r="E29" s="105"/>
      <c r="F29" s="76">
        <f t="shared" si="0"/>
        <v>0</v>
      </c>
      <c r="G29" s="105"/>
      <c r="H29" s="105">
        <f t="shared" si="1"/>
        <v>0</v>
      </c>
      <c r="I29" s="105"/>
      <c r="J29" s="105">
        <f t="shared" si="2"/>
        <v>0</v>
      </c>
      <c r="K29" s="76">
        <f t="shared" si="3"/>
        <v>0</v>
      </c>
      <c r="L29" s="89"/>
    </row>
    <row r="30" spans="1:12" ht="27.6" hidden="1" outlineLevel="1" x14ac:dyDescent="0.3">
      <c r="A30" s="85">
        <v>20</v>
      </c>
      <c r="B30" s="91" t="s">
        <v>582</v>
      </c>
      <c r="C30" s="105" t="s">
        <v>40</v>
      </c>
      <c r="D30" s="105">
        <v>14</v>
      </c>
      <c r="E30" s="105"/>
      <c r="F30" s="76">
        <f t="shared" si="0"/>
        <v>0</v>
      </c>
      <c r="G30" s="105"/>
      <c r="H30" s="105">
        <f t="shared" si="1"/>
        <v>0</v>
      </c>
      <c r="I30" s="105"/>
      <c r="J30" s="105">
        <f t="shared" si="2"/>
        <v>0</v>
      </c>
      <c r="K30" s="76">
        <f t="shared" si="3"/>
        <v>0</v>
      </c>
      <c r="L30" s="89"/>
    </row>
    <row r="31" spans="1:12" ht="27.6" hidden="1" outlineLevel="1" x14ac:dyDescent="0.3">
      <c r="A31" s="85">
        <v>21</v>
      </c>
      <c r="B31" s="91" t="s">
        <v>589</v>
      </c>
      <c r="C31" s="105" t="s">
        <v>40</v>
      </c>
      <c r="D31" s="105">
        <v>8</v>
      </c>
      <c r="E31" s="105"/>
      <c r="F31" s="76">
        <f t="shared" si="0"/>
        <v>0</v>
      </c>
      <c r="G31" s="105"/>
      <c r="H31" s="105">
        <f t="shared" si="1"/>
        <v>0</v>
      </c>
      <c r="I31" s="105"/>
      <c r="J31" s="105">
        <f t="shared" si="2"/>
        <v>0</v>
      </c>
      <c r="K31" s="76">
        <f t="shared" si="3"/>
        <v>0</v>
      </c>
      <c r="L31" s="89"/>
    </row>
    <row r="32" spans="1:12" ht="27.6" hidden="1" outlineLevel="1" x14ac:dyDescent="0.3">
      <c r="A32" s="85">
        <v>22</v>
      </c>
      <c r="B32" s="91" t="s">
        <v>493</v>
      </c>
      <c r="C32" s="105" t="s">
        <v>40</v>
      </c>
      <c r="D32" s="105">
        <v>6</v>
      </c>
      <c r="E32" s="105"/>
      <c r="F32" s="76">
        <f t="shared" si="0"/>
        <v>0</v>
      </c>
      <c r="G32" s="105"/>
      <c r="H32" s="105">
        <f t="shared" si="1"/>
        <v>0</v>
      </c>
      <c r="I32" s="105"/>
      <c r="J32" s="105">
        <f t="shared" si="2"/>
        <v>0</v>
      </c>
      <c r="K32" s="76">
        <f t="shared" si="3"/>
        <v>0</v>
      </c>
      <c r="L32" s="89"/>
    </row>
    <row r="33" spans="1:12" ht="27.6" hidden="1" outlineLevel="1" x14ac:dyDescent="0.3">
      <c r="A33" s="85">
        <v>23</v>
      </c>
      <c r="B33" s="91" t="s">
        <v>498</v>
      </c>
      <c r="C33" s="105" t="s">
        <v>40</v>
      </c>
      <c r="D33" s="105">
        <v>4</v>
      </c>
      <c r="E33" s="105"/>
      <c r="F33" s="76">
        <f t="shared" si="0"/>
        <v>0</v>
      </c>
      <c r="G33" s="105"/>
      <c r="H33" s="105">
        <f t="shared" si="1"/>
        <v>0</v>
      </c>
      <c r="I33" s="105"/>
      <c r="J33" s="105">
        <f t="shared" si="2"/>
        <v>0</v>
      </c>
      <c r="K33" s="76">
        <f t="shared" si="3"/>
        <v>0</v>
      </c>
      <c r="L33" s="89"/>
    </row>
    <row r="34" spans="1:12" ht="27.6" hidden="1" outlineLevel="1" x14ac:dyDescent="0.3">
      <c r="A34" s="85">
        <v>24</v>
      </c>
      <c r="B34" s="91" t="s">
        <v>496</v>
      </c>
      <c r="C34" s="105" t="s">
        <v>40</v>
      </c>
      <c r="D34" s="105">
        <v>4</v>
      </c>
      <c r="E34" s="105"/>
      <c r="F34" s="76">
        <f t="shared" si="0"/>
        <v>0</v>
      </c>
      <c r="G34" s="105"/>
      <c r="H34" s="105">
        <f t="shared" si="1"/>
        <v>0</v>
      </c>
      <c r="I34" s="105"/>
      <c r="J34" s="105">
        <f t="shared" si="2"/>
        <v>0</v>
      </c>
      <c r="K34" s="76">
        <f t="shared" si="3"/>
        <v>0</v>
      </c>
      <c r="L34" s="89"/>
    </row>
    <row r="35" spans="1:12" ht="27.6" hidden="1" outlineLevel="1" x14ac:dyDescent="0.3">
      <c r="A35" s="85">
        <v>25</v>
      </c>
      <c r="B35" s="91" t="s">
        <v>499</v>
      </c>
      <c r="C35" s="105" t="s">
        <v>40</v>
      </c>
      <c r="D35" s="105">
        <v>10</v>
      </c>
      <c r="E35" s="105"/>
      <c r="F35" s="76">
        <f t="shared" si="0"/>
        <v>0</v>
      </c>
      <c r="G35" s="105"/>
      <c r="H35" s="105">
        <f t="shared" si="1"/>
        <v>0</v>
      </c>
      <c r="I35" s="105"/>
      <c r="J35" s="105">
        <f t="shared" si="2"/>
        <v>0</v>
      </c>
      <c r="K35" s="76">
        <f t="shared" si="3"/>
        <v>0</v>
      </c>
      <c r="L35" s="89"/>
    </row>
    <row r="36" spans="1:12" ht="27.6" hidden="1" outlineLevel="1" x14ac:dyDescent="0.3">
      <c r="A36" s="85">
        <v>26</v>
      </c>
      <c r="B36" s="91" t="s">
        <v>497</v>
      </c>
      <c r="C36" s="105" t="s">
        <v>40</v>
      </c>
      <c r="D36" s="105">
        <v>5</v>
      </c>
      <c r="E36" s="105"/>
      <c r="F36" s="76">
        <f t="shared" si="0"/>
        <v>0</v>
      </c>
      <c r="G36" s="105"/>
      <c r="H36" s="105">
        <f t="shared" si="1"/>
        <v>0</v>
      </c>
      <c r="I36" s="105"/>
      <c r="J36" s="105">
        <f t="shared" si="2"/>
        <v>0</v>
      </c>
      <c r="K36" s="76">
        <f t="shared" si="3"/>
        <v>0</v>
      </c>
      <c r="L36" s="89"/>
    </row>
    <row r="37" spans="1:12" hidden="1" outlineLevel="1" x14ac:dyDescent="0.3">
      <c r="A37" s="85">
        <v>27</v>
      </c>
      <c r="B37" s="91" t="s">
        <v>492</v>
      </c>
      <c r="C37" s="105" t="s">
        <v>35</v>
      </c>
      <c r="D37" s="105">
        <v>1</v>
      </c>
      <c r="E37" s="105"/>
      <c r="F37" s="76">
        <f t="shared" si="0"/>
        <v>0</v>
      </c>
      <c r="G37" s="105"/>
      <c r="H37" s="105">
        <f t="shared" si="1"/>
        <v>0</v>
      </c>
      <c r="I37" s="105"/>
      <c r="J37" s="105">
        <f t="shared" si="2"/>
        <v>0</v>
      </c>
      <c r="K37" s="76">
        <f t="shared" si="3"/>
        <v>0</v>
      </c>
    </row>
    <row r="38" spans="1:12" hidden="1" outlineLevel="1" x14ac:dyDescent="0.3">
      <c r="A38" s="85">
        <v>28</v>
      </c>
      <c r="B38" s="91" t="s">
        <v>491</v>
      </c>
      <c r="C38" s="105" t="s">
        <v>35</v>
      </c>
      <c r="D38" s="105">
        <v>4</v>
      </c>
      <c r="E38" s="105"/>
      <c r="F38" s="76">
        <f t="shared" si="0"/>
        <v>0</v>
      </c>
      <c r="G38" s="105"/>
      <c r="H38" s="105">
        <f t="shared" si="1"/>
        <v>0</v>
      </c>
      <c r="I38" s="105"/>
      <c r="J38" s="105">
        <f t="shared" si="2"/>
        <v>0</v>
      </c>
      <c r="K38" s="76">
        <f t="shared" si="3"/>
        <v>0</v>
      </c>
    </row>
    <row r="39" spans="1:12" hidden="1" outlineLevel="1" x14ac:dyDescent="0.3">
      <c r="A39" s="85">
        <v>29</v>
      </c>
      <c r="B39" s="91" t="s">
        <v>590</v>
      </c>
      <c r="C39" s="105" t="s">
        <v>35</v>
      </c>
      <c r="D39" s="105">
        <v>3</v>
      </c>
      <c r="E39" s="105"/>
      <c r="F39" s="76">
        <f t="shared" si="0"/>
        <v>0</v>
      </c>
      <c r="G39" s="105"/>
      <c r="H39" s="105">
        <f t="shared" si="1"/>
        <v>0</v>
      </c>
      <c r="I39" s="105"/>
      <c r="J39" s="105">
        <f t="shared" si="2"/>
        <v>0</v>
      </c>
      <c r="K39" s="76">
        <f t="shared" si="3"/>
        <v>0</v>
      </c>
    </row>
    <row r="40" spans="1:12" hidden="1" outlineLevel="1" x14ac:dyDescent="0.3">
      <c r="A40" s="92">
        <v>30</v>
      </c>
      <c r="B40" s="93" t="s">
        <v>733</v>
      </c>
      <c r="C40" s="106"/>
      <c r="D40" s="106"/>
      <c r="E40" s="106"/>
      <c r="F40" s="107"/>
      <c r="G40" s="106"/>
      <c r="H40" s="106"/>
      <c r="I40" s="106"/>
      <c r="J40" s="106"/>
      <c r="K40" s="107"/>
    </row>
    <row r="41" spans="1:12" ht="69" hidden="1" outlineLevel="1" x14ac:dyDescent="0.3">
      <c r="A41" s="85">
        <v>31</v>
      </c>
      <c r="B41" s="91" t="s">
        <v>591</v>
      </c>
      <c r="C41" s="105" t="s">
        <v>36</v>
      </c>
      <c r="D41" s="105">
        <v>1</v>
      </c>
      <c r="E41" s="105"/>
      <c r="F41" s="76">
        <f t="shared" si="0"/>
        <v>0</v>
      </c>
      <c r="G41" s="105"/>
      <c r="H41" s="105">
        <f t="shared" si="1"/>
        <v>0</v>
      </c>
      <c r="I41" s="105"/>
      <c r="J41" s="105">
        <f t="shared" si="2"/>
        <v>0</v>
      </c>
      <c r="K41" s="76">
        <f t="shared" si="3"/>
        <v>0</v>
      </c>
    </row>
    <row r="42" spans="1:12" hidden="1" outlineLevel="1" x14ac:dyDescent="0.3">
      <c r="A42" s="92">
        <v>42</v>
      </c>
      <c r="B42" s="93" t="s">
        <v>734</v>
      </c>
      <c r="C42" s="106"/>
      <c r="D42" s="106"/>
      <c r="E42" s="106"/>
      <c r="F42" s="107"/>
      <c r="G42" s="106"/>
      <c r="H42" s="106"/>
      <c r="I42" s="106"/>
      <c r="J42" s="106"/>
      <c r="K42" s="107"/>
    </row>
    <row r="43" spans="1:12" ht="69" hidden="1" outlineLevel="1" x14ac:dyDescent="0.3">
      <c r="A43" s="85">
        <v>43</v>
      </c>
      <c r="B43" s="91" t="s">
        <v>592</v>
      </c>
      <c r="C43" s="105" t="s">
        <v>36</v>
      </c>
      <c r="D43" s="105">
        <v>1</v>
      </c>
      <c r="E43" s="105"/>
      <c r="F43" s="76">
        <f t="shared" si="0"/>
        <v>0</v>
      </c>
      <c r="G43" s="105"/>
      <c r="H43" s="105">
        <f t="shared" si="1"/>
        <v>0</v>
      </c>
      <c r="I43" s="105"/>
      <c r="J43" s="105">
        <f t="shared" si="2"/>
        <v>0</v>
      </c>
      <c r="K43" s="76">
        <f t="shared" si="3"/>
        <v>0</v>
      </c>
    </row>
    <row r="44" spans="1:12" ht="27.6" hidden="1" outlineLevel="1" x14ac:dyDescent="0.3">
      <c r="A44" s="85">
        <v>44</v>
      </c>
      <c r="B44" s="91" t="s">
        <v>588</v>
      </c>
      <c r="C44" s="105" t="s">
        <v>40</v>
      </c>
      <c r="D44" s="105">
        <v>3</v>
      </c>
      <c r="E44" s="105"/>
      <c r="F44" s="76">
        <f t="shared" si="0"/>
        <v>0</v>
      </c>
      <c r="G44" s="105"/>
      <c r="H44" s="105">
        <f t="shared" si="1"/>
        <v>0</v>
      </c>
      <c r="I44" s="105"/>
      <c r="J44" s="105">
        <f t="shared" si="2"/>
        <v>0</v>
      </c>
      <c r="K44" s="76">
        <f t="shared" si="3"/>
        <v>0</v>
      </c>
    </row>
    <row r="45" spans="1:12" ht="27.6" hidden="1" outlineLevel="1" x14ac:dyDescent="0.3">
      <c r="A45" s="85">
        <v>45</v>
      </c>
      <c r="B45" s="91" t="s">
        <v>589</v>
      </c>
      <c r="C45" s="105" t="s">
        <v>40</v>
      </c>
      <c r="D45" s="105">
        <v>4</v>
      </c>
      <c r="E45" s="105"/>
      <c r="F45" s="76">
        <f t="shared" si="0"/>
        <v>0</v>
      </c>
      <c r="G45" s="105"/>
      <c r="H45" s="105">
        <f t="shared" si="1"/>
        <v>0</v>
      </c>
      <c r="I45" s="105"/>
      <c r="J45" s="105">
        <f t="shared" si="2"/>
        <v>0</v>
      </c>
      <c r="K45" s="76">
        <f t="shared" si="3"/>
        <v>0</v>
      </c>
    </row>
    <row r="46" spans="1:12" ht="27.6" hidden="1" outlineLevel="1" x14ac:dyDescent="0.3">
      <c r="A46" s="85">
        <v>46</v>
      </c>
      <c r="B46" s="91" t="s">
        <v>493</v>
      </c>
      <c r="C46" s="105" t="s">
        <v>40</v>
      </c>
      <c r="D46" s="105">
        <v>7</v>
      </c>
      <c r="E46" s="105"/>
      <c r="F46" s="76">
        <f t="shared" si="0"/>
        <v>0</v>
      </c>
      <c r="G46" s="105"/>
      <c r="H46" s="105">
        <f t="shared" si="1"/>
        <v>0</v>
      </c>
      <c r="I46" s="105"/>
      <c r="J46" s="105">
        <f t="shared" si="2"/>
        <v>0</v>
      </c>
      <c r="K46" s="76">
        <f t="shared" si="3"/>
        <v>0</v>
      </c>
    </row>
    <row r="47" spans="1:12" ht="27.6" hidden="1" outlineLevel="1" x14ac:dyDescent="0.3">
      <c r="A47" s="85">
        <v>47</v>
      </c>
      <c r="B47" s="91" t="s">
        <v>498</v>
      </c>
      <c r="C47" s="105" t="s">
        <v>40</v>
      </c>
      <c r="D47" s="105">
        <v>8</v>
      </c>
      <c r="E47" s="105"/>
      <c r="F47" s="76">
        <f t="shared" si="0"/>
        <v>0</v>
      </c>
      <c r="G47" s="105"/>
      <c r="H47" s="105">
        <f t="shared" si="1"/>
        <v>0</v>
      </c>
      <c r="I47" s="105"/>
      <c r="J47" s="105">
        <f t="shared" si="2"/>
        <v>0</v>
      </c>
      <c r="K47" s="76">
        <f t="shared" si="3"/>
        <v>0</v>
      </c>
    </row>
    <row r="48" spans="1:12" ht="27.6" hidden="1" outlineLevel="1" x14ac:dyDescent="0.3">
      <c r="A48" s="85">
        <v>48</v>
      </c>
      <c r="B48" s="91" t="s">
        <v>500</v>
      </c>
      <c r="C48" s="105" t="s">
        <v>40</v>
      </c>
      <c r="D48" s="105">
        <v>4</v>
      </c>
      <c r="E48" s="105"/>
      <c r="F48" s="76">
        <f t="shared" si="0"/>
        <v>0</v>
      </c>
      <c r="G48" s="105"/>
      <c r="H48" s="105">
        <f t="shared" si="1"/>
        <v>0</v>
      </c>
      <c r="I48" s="105"/>
      <c r="J48" s="105">
        <f t="shared" si="2"/>
        <v>0</v>
      </c>
      <c r="K48" s="76">
        <f t="shared" si="3"/>
        <v>0</v>
      </c>
    </row>
    <row r="49" spans="1:11" ht="27.6" hidden="1" outlineLevel="1" x14ac:dyDescent="0.3">
      <c r="A49" s="85">
        <v>49</v>
      </c>
      <c r="B49" s="91" t="s">
        <v>495</v>
      </c>
      <c r="C49" s="105" t="s">
        <v>40</v>
      </c>
      <c r="D49" s="105">
        <v>6</v>
      </c>
      <c r="E49" s="105"/>
      <c r="F49" s="76">
        <f t="shared" si="0"/>
        <v>0</v>
      </c>
      <c r="G49" s="105"/>
      <c r="H49" s="105">
        <f t="shared" si="1"/>
        <v>0</v>
      </c>
      <c r="I49" s="105"/>
      <c r="J49" s="105">
        <f t="shared" si="2"/>
        <v>0</v>
      </c>
      <c r="K49" s="76">
        <f t="shared" si="3"/>
        <v>0</v>
      </c>
    </row>
    <row r="50" spans="1:11" ht="27.6" hidden="1" outlineLevel="1" x14ac:dyDescent="0.3">
      <c r="A50" s="85">
        <v>50</v>
      </c>
      <c r="B50" s="91" t="s">
        <v>496</v>
      </c>
      <c r="C50" s="105" t="s">
        <v>40</v>
      </c>
      <c r="D50" s="105">
        <v>6</v>
      </c>
      <c r="E50" s="105"/>
      <c r="F50" s="76">
        <f t="shared" si="0"/>
        <v>0</v>
      </c>
      <c r="G50" s="105"/>
      <c r="H50" s="105">
        <f t="shared" si="1"/>
        <v>0</v>
      </c>
      <c r="I50" s="105"/>
      <c r="J50" s="105">
        <f t="shared" si="2"/>
        <v>0</v>
      </c>
      <c r="K50" s="76">
        <f t="shared" si="3"/>
        <v>0</v>
      </c>
    </row>
    <row r="51" spans="1:11" ht="27.6" hidden="1" outlineLevel="1" x14ac:dyDescent="0.3">
      <c r="A51" s="85">
        <v>51</v>
      </c>
      <c r="B51" s="91" t="s">
        <v>499</v>
      </c>
      <c r="C51" s="105" t="s">
        <v>40</v>
      </c>
      <c r="D51" s="105">
        <v>12</v>
      </c>
      <c r="E51" s="105"/>
      <c r="F51" s="76">
        <f t="shared" si="0"/>
        <v>0</v>
      </c>
      <c r="G51" s="105"/>
      <c r="H51" s="105">
        <f t="shared" si="1"/>
        <v>0</v>
      </c>
      <c r="I51" s="105"/>
      <c r="J51" s="105">
        <f t="shared" si="2"/>
        <v>0</v>
      </c>
      <c r="K51" s="76">
        <f t="shared" si="3"/>
        <v>0</v>
      </c>
    </row>
    <row r="52" spans="1:11" hidden="1" outlineLevel="1" x14ac:dyDescent="0.3">
      <c r="A52" s="85">
        <v>52</v>
      </c>
      <c r="B52" s="91" t="s">
        <v>593</v>
      </c>
      <c r="C52" s="105" t="s">
        <v>35</v>
      </c>
      <c r="D52" s="105">
        <v>1</v>
      </c>
      <c r="E52" s="105"/>
      <c r="F52" s="76">
        <f t="shared" si="0"/>
        <v>0</v>
      </c>
      <c r="G52" s="105"/>
      <c r="H52" s="105">
        <f t="shared" si="1"/>
        <v>0</v>
      </c>
      <c r="I52" s="105"/>
      <c r="J52" s="105">
        <f t="shared" si="2"/>
        <v>0</v>
      </c>
      <c r="K52" s="76">
        <f t="shared" si="3"/>
        <v>0</v>
      </c>
    </row>
    <row r="53" spans="1:11" hidden="1" outlineLevel="1" x14ac:dyDescent="0.3">
      <c r="A53" s="85">
        <v>53</v>
      </c>
      <c r="B53" s="91" t="s">
        <v>492</v>
      </c>
      <c r="C53" s="105" t="s">
        <v>35</v>
      </c>
      <c r="D53" s="105">
        <v>1</v>
      </c>
      <c r="E53" s="105"/>
      <c r="F53" s="76">
        <f t="shared" si="0"/>
        <v>0</v>
      </c>
      <c r="G53" s="105"/>
      <c r="H53" s="105">
        <f t="shared" si="1"/>
        <v>0</v>
      </c>
      <c r="I53" s="105"/>
      <c r="J53" s="105">
        <f t="shared" si="2"/>
        <v>0</v>
      </c>
      <c r="K53" s="76">
        <f t="shared" si="3"/>
        <v>0</v>
      </c>
    </row>
    <row r="54" spans="1:11" hidden="1" outlineLevel="1" x14ac:dyDescent="0.3">
      <c r="A54" s="85">
        <v>54</v>
      </c>
      <c r="B54" s="91" t="s">
        <v>594</v>
      </c>
      <c r="C54" s="105" t="s">
        <v>35</v>
      </c>
      <c r="D54" s="105">
        <v>2</v>
      </c>
      <c r="E54" s="105"/>
      <c r="F54" s="76">
        <f t="shared" si="0"/>
        <v>0</v>
      </c>
      <c r="G54" s="105"/>
      <c r="H54" s="105">
        <f t="shared" si="1"/>
        <v>0</v>
      </c>
      <c r="I54" s="105"/>
      <c r="J54" s="105">
        <f t="shared" si="2"/>
        <v>0</v>
      </c>
      <c r="K54" s="76">
        <f t="shared" si="3"/>
        <v>0</v>
      </c>
    </row>
    <row r="55" spans="1:11" hidden="1" outlineLevel="1" x14ac:dyDescent="0.3">
      <c r="A55" s="85">
        <v>55</v>
      </c>
      <c r="B55" s="91" t="s">
        <v>595</v>
      </c>
      <c r="C55" s="105" t="s">
        <v>35</v>
      </c>
      <c r="D55" s="105">
        <v>2</v>
      </c>
      <c r="E55" s="105"/>
      <c r="F55" s="76">
        <f t="shared" si="0"/>
        <v>0</v>
      </c>
      <c r="G55" s="105"/>
      <c r="H55" s="105">
        <f t="shared" si="1"/>
        <v>0</v>
      </c>
      <c r="I55" s="105"/>
      <c r="J55" s="105">
        <f t="shared" si="2"/>
        <v>0</v>
      </c>
      <c r="K55" s="76">
        <f t="shared" si="3"/>
        <v>0</v>
      </c>
    </row>
    <row r="56" spans="1:11" hidden="1" outlineLevel="1" x14ac:dyDescent="0.3">
      <c r="A56" s="85">
        <v>56</v>
      </c>
      <c r="B56" s="91" t="s">
        <v>596</v>
      </c>
      <c r="C56" s="105" t="s">
        <v>35</v>
      </c>
      <c r="D56" s="105">
        <v>1</v>
      </c>
      <c r="E56" s="105"/>
      <c r="F56" s="76">
        <f t="shared" si="0"/>
        <v>0</v>
      </c>
      <c r="G56" s="105"/>
      <c r="H56" s="105">
        <f t="shared" si="1"/>
        <v>0</v>
      </c>
      <c r="I56" s="105"/>
      <c r="J56" s="105">
        <f t="shared" si="2"/>
        <v>0</v>
      </c>
      <c r="K56" s="76">
        <f t="shared" si="3"/>
        <v>0</v>
      </c>
    </row>
    <row r="57" spans="1:11" hidden="1" outlineLevel="1" x14ac:dyDescent="0.3">
      <c r="A57" s="92">
        <v>57</v>
      </c>
      <c r="B57" s="93" t="s">
        <v>735</v>
      </c>
      <c r="C57" s="106"/>
      <c r="D57" s="106"/>
      <c r="E57" s="106"/>
      <c r="F57" s="107"/>
      <c r="G57" s="106"/>
      <c r="H57" s="106"/>
      <c r="I57" s="106"/>
      <c r="J57" s="106"/>
      <c r="K57" s="107"/>
    </row>
    <row r="58" spans="1:11" ht="69" hidden="1" outlineLevel="1" x14ac:dyDescent="0.3">
      <c r="A58" s="85">
        <v>58</v>
      </c>
      <c r="B58" s="91" t="s">
        <v>597</v>
      </c>
      <c r="C58" s="105" t="s">
        <v>36</v>
      </c>
      <c r="D58" s="105">
        <v>1</v>
      </c>
      <c r="E58" s="105"/>
      <c r="F58" s="76">
        <f t="shared" si="0"/>
        <v>0</v>
      </c>
      <c r="G58" s="105"/>
      <c r="H58" s="105">
        <f t="shared" si="1"/>
        <v>0</v>
      </c>
      <c r="I58" s="105"/>
      <c r="J58" s="105">
        <f t="shared" si="2"/>
        <v>0</v>
      </c>
      <c r="K58" s="76">
        <f t="shared" si="3"/>
        <v>0</v>
      </c>
    </row>
    <row r="59" spans="1:11" ht="27.6" hidden="1" outlineLevel="1" x14ac:dyDescent="0.3">
      <c r="A59" s="85">
        <v>59</v>
      </c>
      <c r="B59" s="91" t="s">
        <v>588</v>
      </c>
      <c r="C59" s="105" t="s">
        <v>40</v>
      </c>
      <c r="D59" s="105">
        <v>15</v>
      </c>
      <c r="E59" s="105"/>
      <c r="F59" s="76">
        <f t="shared" si="0"/>
        <v>0</v>
      </c>
      <c r="G59" s="105"/>
      <c r="H59" s="105">
        <f t="shared" si="1"/>
        <v>0</v>
      </c>
      <c r="I59" s="105"/>
      <c r="J59" s="105">
        <f t="shared" si="2"/>
        <v>0</v>
      </c>
      <c r="K59" s="76">
        <f t="shared" si="3"/>
        <v>0</v>
      </c>
    </row>
    <row r="60" spans="1:11" ht="27.6" hidden="1" outlineLevel="1" x14ac:dyDescent="0.3">
      <c r="A60" s="85">
        <v>60</v>
      </c>
      <c r="B60" s="91" t="s">
        <v>582</v>
      </c>
      <c r="C60" s="105" t="s">
        <v>40</v>
      </c>
      <c r="D60" s="105">
        <v>14</v>
      </c>
      <c r="E60" s="105"/>
      <c r="F60" s="76">
        <f t="shared" si="0"/>
        <v>0</v>
      </c>
      <c r="G60" s="105"/>
      <c r="H60" s="105">
        <f t="shared" si="1"/>
        <v>0</v>
      </c>
      <c r="I60" s="105"/>
      <c r="J60" s="105">
        <f t="shared" si="2"/>
        <v>0</v>
      </c>
      <c r="K60" s="76">
        <f t="shared" si="3"/>
        <v>0</v>
      </c>
    </row>
    <row r="61" spans="1:11" ht="27.6" hidden="1" outlineLevel="1" x14ac:dyDescent="0.3">
      <c r="A61" s="85">
        <v>61</v>
      </c>
      <c r="B61" s="91" t="s">
        <v>589</v>
      </c>
      <c r="C61" s="105" t="s">
        <v>40</v>
      </c>
      <c r="D61" s="105">
        <v>14</v>
      </c>
      <c r="E61" s="105"/>
      <c r="F61" s="76">
        <f t="shared" si="0"/>
        <v>0</v>
      </c>
      <c r="G61" s="105"/>
      <c r="H61" s="105">
        <f t="shared" si="1"/>
        <v>0</v>
      </c>
      <c r="I61" s="105"/>
      <c r="J61" s="105">
        <f t="shared" si="2"/>
        <v>0</v>
      </c>
      <c r="K61" s="76">
        <f t="shared" si="3"/>
        <v>0</v>
      </c>
    </row>
    <row r="62" spans="1:11" ht="27.6" hidden="1" outlineLevel="1" x14ac:dyDescent="0.3">
      <c r="A62" s="85">
        <v>62</v>
      </c>
      <c r="B62" s="91" t="s">
        <v>598</v>
      </c>
      <c r="C62" s="105" t="s">
        <v>40</v>
      </c>
      <c r="D62" s="105">
        <v>8</v>
      </c>
      <c r="E62" s="105"/>
      <c r="F62" s="76">
        <f t="shared" si="0"/>
        <v>0</v>
      </c>
      <c r="G62" s="105"/>
      <c r="H62" s="105">
        <f t="shared" si="1"/>
        <v>0</v>
      </c>
      <c r="I62" s="105"/>
      <c r="J62" s="105">
        <f t="shared" si="2"/>
        <v>0</v>
      </c>
      <c r="K62" s="76">
        <f t="shared" si="3"/>
        <v>0</v>
      </c>
    </row>
    <row r="63" spans="1:11" ht="27.6" hidden="1" outlineLevel="1" x14ac:dyDescent="0.3">
      <c r="A63" s="85">
        <v>63</v>
      </c>
      <c r="B63" s="91" t="s">
        <v>493</v>
      </c>
      <c r="C63" s="105" t="s">
        <v>40</v>
      </c>
      <c r="D63" s="105">
        <v>8</v>
      </c>
      <c r="E63" s="105"/>
      <c r="F63" s="76">
        <f t="shared" si="0"/>
        <v>0</v>
      </c>
      <c r="G63" s="105"/>
      <c r="H63" s="105">
        <f t="shared" si="1"/>
        <v>0</v>
      </c>
      <c r="I63" s="105"/>
      <c r="J63" s="105">
        <f t="shared" si="2"/>
        <v>0</v>
      </c>
      <c r="K63" s="76">
        <f t="shared" si="3"/>
        <v>0</v>
      </c>
    </row>
    <row r="64" spans="1:11" ht="27.6" hidden="1" outlineLevel="1" x14ac:dyDescent="0.3">
      <c r="A64" s="85">
        <v>64</v>
      </c>
      <c r="B64" s="91" t="s">
        <v>494</v>
      </c>
      <c r="C64" s="105" t="s">
        <v>40</v>
      </c>
      <c r="D64" s="105">
        <v>6</v>
      </c>
      <c r="E64" s="105"/>
      <c r="F64" s="76">
        <f t="shared" si="0"/>
        <v>0</v>
      </c>
      <c r="G64" s="105"/>
      <c r="H64" s="105">
        <f t="shared" si="1"/>
        <v>0</v>
      </c>
      <c r="I64" s="105"/>
      <c r="J64" s="105">
        <f t="shared" si="2"/>
        <v>0</v>
      </c>
      <c r="K64" s="76">
        <f t="shared" si="3"/>
        <v>0</v>
      </c>
    </row>
    <row r="65" spans="1:11" ht="27.6" hidden="1" outlineLevel="1" x14ac:dyDescent="0.3">
      <c r="A65" s="85">
        <v>65</v>
      </c>
      <c r="B65" s="91" t="s">
        <v>498</v>
      </c>
      <c r="C65" s="105" t="s">
        <v>40</v>
      </c>
      <c r="D65" s="105">
        <v>4</v>
      </c>
      <c r="E65" s="105"/>
      <c r="F65" s="76">
        <f t="shared" si="0"/>
        <v>0</v>
      </c>
      <c r="G65" s="105"/>
      <c r="H65" s="105">
        <f t="shared" si="1"/>
        <v>0</v>
      </c>
      <c r="I65" s="105"/>
      <c r="J65" s="105">
        <f t="shared" si="2"/>
        <v>0</v>
      </c>
      <c r="K65" s="76">
        <f t="shared" si="3"/>
        <v>0</v>
      </c>
    </row>
    <row r="66" spans="1:11" ht="27.6" hidden="1" outlineLevel="1" x14ac:dyDescent="0.3">
      <c r="A66" s="85">
        <v>66</v>
      </c>
      <c r="B66" s="91" t="s">
        <v>500</v>
      </c>
      <c r="C66" s="105" t="s">
        <v>40</v>
      </c>
      <c r="D66" s="105">
        <v>5</v>
      </c>
      <c r="E66" s="105"/>
      <c r="F66" s="76">
        <f t="shared" si="0"/>
        <v>0</v>
      </c>
      <c r="G66" s="105"/>
      <c r="H66" s="105">
        <f t="shared" si="1"/>
        <v>0</v>
      </c>
      <c r="I66" s="105"/>
      <c r="J66" s="105">
        <f t="shared" si="2"/>
        <v>0</v>
      </c>
      <c r="K66" s="76">
        <f t="shared" si="3"/>
        <v>0</v>
      </c>
    </row>
    <row r="67" spans="1:11" ht="27.6" hidden="1" outlineLevel="1" x14ac:dyDescent="0.3">
      <c r="A67" s="85">
        <v>67</v>
      </c>
      <c r="B67" s="91" t="s">
        <v>495</v>
      </c>
      <c r="C67" s="105" t="s">
        <v>40</v>
      </c>
      <c r="D67" s="105">
        <v>4</v>
      </c>
      <c r="E67" s="105"/>
      <c r="F67" s="76">
        <f t="shared" si="0"/>
        <v>0</v>
      </c>
      <c r="G67" s="105"/>
      <c r="H67" s="105">
        <f t="shared" si="1"/>
        <v>0</v>
      </c>
      <c r="I67" s="105"/>
      <c r="J67" s="105">
        <f t="shared" si="2"/>
        <v>0</v>
      </c>
      <c r="K67" s="76">
        <f t="shared" si="3"/>
        <v>0</v>
      </c>
    </row>
    <row r="68" spans="1:11" ht="27.6" hidden="1" outlineLevel="1" x14ac:dyDescent="0.3">
      <c r="A68" s="85">
        <v>68</v>
      </c>
      <c r="B68" s="91" t="s">
        <v>496</v>
      </c>
      <c r="C68" s="105" t="s">
        <v>40</v>
      </c>
      <c r="D68" s="105">
        <v>9</v>
      </c>
      <c r="E68" s="105"/>
      <c r="F68" s="76">
        <f t="shared" si="0"/>
        <v>0</v>
      </c>
      <c r="G68" s="105"/>
      <c r="H68" s="105">
        <f t="shared" si="1"/>
        <v>0</v>
      </c>
      <c r="I68" s="105"/>
      <c r="J68" s="105">
        <f t="shared" si="2"/>
        <v>0</v>
      </c>
      <c r="K68" s="76">
        <f t="shared" si="3"/>
        <v>0</v>
      </c>
    </row>
    <row r="69" spans="1:11" ht="27.6" hidden="1" outlineLevel="1" x14ac:dyDescent="0.3">
      <c r="A69" s="85">
        <v>69</v>
      </c>
      <c r="B69" s="91" t="s">
        <v>501</v>
      </c>
      <c r="C69" s="105" t="s">
        <v>40</v>
      </c>
      <c r="D69" s="105">
        <v>4</v>
      </c>
      <c r="E69" s="105"/>
      <c r="F69" s="76">
        <f t="shared" si="0"/>
        <v>0</v>
      </c>
      <c r="G69" s="105"/>
      <c r="H69" s="105">
        <f t="shared" si="1"/>
        <v>0</v>
      </c>
      <c r="I69" s="105"/>
      <c r="J69" s="105">
        <f t="shared" si="2"/>
        <v>0</v>
      </c>
      <c r="K69" s="76">
        <f t="shared" si="3"/>
        <v>0</v>
      </c>
    </row>
    <row r="70" spans="1:11" ht="27.6" hidden="1" outlineLevel="1" x14ac:dyDescent="0.3">
      <c r="A70" s="85">
        <v>70</v>
      </c>
      <c r="B70" s="91" t="s">
        <v>502</v>
      </c>
      <c r="C70" s="105" t="s">
        <v>40</v>
      </c>
      <c r="D70" s="105">
        <v>4</v>
      </c>
      <c r="E70" s="105"/>
      <c r="F70" s="76">
        <f t="shared" si="0"/>
        <v>0</v>
      </c>
      <c r="G70" s="105"/>
      <c r="H70" s="105">
        <f t="shared" si="1"/>
        <v>0</v>
      </c>
      <c r="I70" s="105"/>
      <c r="J70" s="105">
        <f t="shared" si="2"/>
        <v>0</v>
      </c>
      <c r="K70" s="76">
        <f t="shared" si="3"/>
        <v>0</v>
      </c>
    </row>
    <row r="71" spans="1:11" ht="27.6" hidden="1" outlineLevel="1" x14ac:dyDescent="0.3">
      <c r="A71" s="85">
        <v>71</v>
      </c>
      <c r="B71" s="91" t="s">
        <v>497</v>
      </c>
      <c r="C71" s="105" t="s">
        <v>40</v>
      </c>
      <c r="D71" s="105">
        <v>14</v>
      </c>
      <c r="E71" s="105"/>
      <c r="F71" s="76">
        <f t="shared" si="0"/>
        <v>0</v>
      </c>
      <c r="G71" s="105"/>
      <c r="H71" s="105">
        <f t="shared" si="1"/>
        <v>0</v>
      </c>
      <c r="I71" s="105"/>
      <c r="J71" s="105">
        <f t="shared" si="2"/>
        <v>0</v>
      </c>
      <c r="K71" s="76">
        <f t="shared" si="3"/>
        <v>0</v>
      </c>
    </row>
    <row r="72" spans="1:11" hidden="1" outlineLevel="1" x14ac:dyDescent="0.3">
      <c r="A72" s="85">
        <v>72</v>
      </c>
      <c r="B72" s="91" t="s">
        <v>492</v>
      </c>
      <c r="C72" s="105" t="s">
        <v>35</v>
      </c>
      <c r="D72" s="105">
        <v>4</v>
      </c>
      <c r="E72" s="105"/>
      <c r="F72" s="76">
        <f t="shared" si="0"/>
        <v>0</v>
      </c>
      <c r="G72" s="105"/>
      <c r="H72" s="105">
        <f t="shared" si="1"/>
        <v>0</v>
      </c>
      <c r="I72" s="105"/>
      <c r="J72" s="105">
        <f t="shared" si="2"/>
        <v>0</v>
      </c>
      <c r="K72" s="76">
        <f t="shared" si="3"/>
        <v>0</v>
      </c>
    </row>
    <row r="73" spans="1:11" hidden="1" outlineLevel="1" x14ac:dyDescent="0.3">
      <c r="A73" s="85">
        <v>73</v>
      </c>
      <c r="B73" s="91" t="s">
        <v>491</v>
      </c>
      <c r="C73" s="105" t="s">
        <v>35</v>
      </c>
      <c r="D73" s="105">
        <v>7</v>
      </c>
      <c r="E73" s="105"/>
      <c r="F73" s="76">
        <f t="shared" si="0"/>
        <v>0</v>
      </c>
      <c r="G73" s="105"/>
      <c r="H73" s="105">
        <f t="shared" si="1"/>
        <v>0</v>
      </c>
      <c r="I73" s="105"/>
      <c r="J73" s="105">
        <f t="shared" si="2"/>
        <v>0</v>
      </c>
      <c r="K73" s="76">
        <f t="shared" si="3"/>
        <v>0</v>
      </c>
    </row>
    <row r="74" spans="1:11" hidden="1" outlineLevel="1" x14ac:dyDescent="0.3">
      <c r="A74" s="85">
        <v>74</v>
      </c>
      <c r="B74" s="91" t="s">
        <v>599</v>
      </c>
      <c r="C74" s="105" t="s">
        <v>35</v>
      </c>
      <c r="D74" s="105">
        <v>1</v>
      </c>
      <c r="E74" s="105"/>
      <c r="F74" s="76">
        <f t="shared" si="0"/>
        <v>0</v>
      </c>
      <c r="G74" s="105"/>
      <c r="H74" s="105">
        <f t="shared" si="1"/>
        <v>0</v>
      </c>
      <c r="I74" s="105"/>
      <c r="J74" s="105">
        <f t="shared" si="2"/>
        <v>0</v>
      </c>
      <c r="K74" s="76">
        <f t="shared" si="3"/>
        <v>0</v>
      </c>
    </row>
    <row r="75" spans="1:11" collapsed="1" x14ac:dyDescent="0.3">
      <c r="A75" s="92">
        <v>2</v>
      </c>
      <c r="B75" s="94" t="s">
        <v>503</v>
      </c>
      <c r="C75" s="106"/>
      <c r="D75" s="106"/>
      <c r="E75" s="106"/>
      <c r="F75" s="107">
        <f>SUM(F76:F162)</f>
        <v>0</v>
      </c>
      <c r="G75" s="106"/>
      <c r="H75" s="106"/>
      <c r="I75" s="106"/>
      <c r="J75" s="106"/>
      <c r="K75" s="107">
        <f t="shared" ref="K75" si="4">SUM(K76:K162)</f>
        <v>0</v>
      </c>
    </row>
    <row r="76" spans="1:11" hidden="1" outlineLevel="1" x14ac:dyDescent="0.3">
      <c r="A76" s="85">
        <v>76</v>
      </c>
      <c r="B76" s="91" t="s">
        <v>736</v>
      </c>
      <c r="C76" s="105"/>
      <c r="D76" s="105"/>
      <c r="E76" s="105"/>
      <c r="F76" s="105">
        <f t="shared" ref="F76:F138" si="5">E76*D76</f>
        <v>0</v>
      </c>
      <c r="G76" s="105"/>
      <c r="H76" s="105">
        <f t="shared" ref="H76:H138" si="6">G76*D76</f>
        <v>0</v>
      </c>
      <c r="I76" s="105"/>
      <c r="J76" s="105">
        <f t="shared" ref="J76:J138" si="7">I76*D76</f>
        <v>0</v>
      </c>
      <c r="K76" s="105">
        <f t="shared" ref="K76:K138" si="8">J76+H76+F76</f>
        <v>0</v>
      </c>
    </row>
    <row r="77" spans="1:11" ht="27.6" hidden="1" outlineLevel="1" x14ac:dyDescent="0.3">
      <c r="A77" s="85">
        <v>77</v>
      </c>
      <c r="B77" s="91" t="s">
        <v>600</v>
      </c>
      <c r="C77" s="105" t="s">
        <v>35</v>
      </c>
      <c r="D77" s="105">
        <v>1</v>
      </c>
      <c r="E77" s="105"/>
      <c r="F77" s="105">
        <f t="shared" si="5"/>
        <v>0</v>
      </c>
      <c r="G77" s="105"/>
      <c r="H77" s="105">
        <f t="shared" si="6"/>
        <v>0</v>
      </c>
      <c r="I77" s="105"/>
      <c r="J77" s="105">
        <f t="shared" si="7"/>
        <v>0</v>
      </c>
      <c r="K77" s="105">
        <f t="shared" si="8"/>
        <v>0</v>
      </c>
    </row>
    <row r="78" spans="1:11" ht="27.6" hidden="1" outlineLevel="1" x14ac:dyDescent="0.3">
      <c r="A78" s="85">
        <v>78</v>
      </c>
      <c r="B78" s="91" t="s">
        <v>495</v>
      </c>
      <c r="C78" s="105" t="s">
        <v>40</v>
      </c>
      <c r="D78" s="105">
        <v>30</v>
      </c>
      <c r="E78" s="105"/>
      <c r="F78" s="105">
        <f t="shared" si="5"/>
        <v>0</v>
      </c>
      <c r="G78" s="105"/>
      <c r="H78" s="105">
        <f t="shared" si="6"/>
        <v>0</v>
      </c>
      <c r="I78" s="105"/>
      <c r="J78" s="105">
        <f t="shared" si="7"/>
        <v>0</v>
      </c>
      <c r="K78" s="105">
        <f t="shared" si="8"/>
        <v>0</v>
      </c>
    </row>
    <row r="79" spans="1:11" ht="27.6" hidden="1" outlineLevel="1" x14ac:dyDescent="0.3">
      <c r="A79" s="85">
        <v>79</v>
      </c>
      <c r="B79" s="91" t="s">
        <v>499</v>
      </c>
      <c r="C79" s="105" t="s">
        <v>40</v>
      </c>
      <c r="D79" s="105">
        <v>6</v>
      </c>
      <c r="E79" s="105"/>
      <c r="F79" s="105">
        <f t="shared" si="5"/>
        <v>0</v>
      </c>
      <c r="G79" s="105"/>
      <c r="H79" s="105">
        <f t="shared" si="6"/>
        <v>0</v>
      </c>
      <c r="I79" s="105"/>
      <c r="J79" s="105">
        <f t="shared" si="7"/>
        <v>0</v>
      </c>
      <c r="K79" s="105">
        <f t="shared" si="8"/>
        <v>0</v>
      </c>
    </row>
    <row r="80" spans="1:11" hidden="1" outlineLevel="1" x14ac:dyDescent="0.3">
      <c r="A80" s="85">
        <v>80</v>
      </c>
      <c r="B80" s="91" t="s">
        <v>601</v>
      </c>
      <c r="C80" s="105" t="s">
        <v>35</v>
      </c>
      <c r="D80" s="105">
        <v>2</v>
      </c>
      <c r="E80" s="105"/>
      <c r="F80" s="105">
        <f t="shared" si="5"/>
        <v>0</v>
      </c>
      <c r="G80" s="105"/>
      <c r="H80" s="105">
        <f t="shared" si="6"/>
        <v>0</v>
      </c>
      <c r="I80" s="105"/>
      <c r="J80" s="105">
        <f t="shared" si="7"/>
        <v>0</v>
      </c>
      <c r="K80" s="105">
        <f t="shared" si="8"/>
        <v>0</v>
      </c>
    </row>
    <row r="81" spans="1:11" hidden="1" outlineLevel="1" x14ac:dyDescent="0.3">
      <c r="A81" s="85">
        <v>81</v>
      </c>
      <c r="B81" s="91" t="s">
        <v>602</v>
      </c>
      <c r="C81" s="105" t="s">
        <v>35</v>
      </c>
      <c r="D81" s="105">
        <v>2</v>
      </c>
      <c r="E81" s="105"/>
      <c r="F81" s="105">
        <f t="shared" si="5"/>
        <v>0</v>
      </c>
      <c r="G81" s="105"/>
      <c r="H81" s="105">
        <f t="shared" si="6"/>
        <v>0</v>
      </c>
      <c r="I81" s="105"/>
      <c r="J81" s="105">
        <f t="shared" si="7"/>
        <v>0</v>
      </c>
      <c r="K81" s="105">
        <f t="shared" si="8"/>
        <v>0</v>
      </c>
    </row>
    <row r="82" spans="1:11" hidden="1" outlineLevel="1" x14ac:dyDescent="0.3">
      <c r="A82" s="85">
        <v>82</v>
      </c>
      <c r="B82" s="91" t="s">
        <v>603</v>
      </c>
      <c r="C82" s="105" t="s">
        <v>35</v>
      </c>
      <c r="D82" s="105">
        <v>2</v>
      </c>
      <c r="E82" s="105"/>
      <c r="F82" s="105">
        <f t="shared" si="5"/>
        <v>0</v>
      </c>
      <c r="G82" s="105"/>
      <c r="H82" s="105">
        <f t="shared" si="6"/>
        <v>0</v>
      </c>
      <c r="I82" s="105"/>
      <c r="J82" s="105">
        <f t="shared" si="7"/>
        <v>0</v>
      </c>
      <c r="K82" s="105">
        <f t="shared" si="8"/>
        <v>0</v>
      </c>
    </row>
    <row r="83" spans="1:11" hidden="1" outlineLevel="1" x14ac:dyDescent="0.3">
      <c r="A83" s="85">
        <v>83</v>
      </c>
      <c r="B83" s="91" t="s">
        <v>604</v>
      </c>
      <c r="C83" s="105" t="s">
        <v>35</v>
      </c>
      <c r="D83" s="105">
        <v>1</v>
      </c>
      <c r="E83" s="105"/>
      <c r="F83" s="105">
        <f t="shared" si="5"/>
        <v>0</v>
      </c>
      <c r="G83" s="105"/>
      <c r="H83" s="105">
        <f t="shared" si="6"/>
        <v>0</v>
      </c>
      <c r="I83" s="105"/>
      <c r="J83" s="105">
        <f t="shared" si="7"/>
        <v>0</v>
      </c>
      <c r="K83" s="105">
        <f t="shared" si="8"/>
        <v>0</v>
      </c>
    </row>
    <row r="84" spans="1:11" hidden="1" outlineLevel="1" x14ac:dyDescent="0.3">
      <c r="A84" s="85">
        <v>84</v>
      </c>
      <c r="B84" s="91" t="s">
        <v>605</v>
      </c>
      <c r="C84" s="105" t="s">
        <v>35</v>
      </c>
      <c r="D84" s="105">
        <v>1</v>
      </c>
      <c r="E84" s="105"/>
      <c r="F84" s="105">
        <f t="shared" si="5"/>
        <v>0</v>
      </c>
      <c r="G84" s="105"/>
      <c r="H84" s="105">
        <f t="shared" si="6"/>
        <v>0</v>
      </c>
      <c r="I84" s="105"/>
      <c r="J84" s="105">
        <f t="shared" si="7"/>
        <v>0</v>
      </c>
      <c r="K84" s="105">
        <f t="shared" si="8"/>
        <v>0</v>
      </c>
    </row>
    <row r="85" spans="1:11" hidden="1" outlineLevel="1" x14ac:dyDescent="0.3">
      <c r="A85" s="92">
        <v>85</v>
      </c>
      <c r="B85" s="93" t="s">
        <v>737</v>
      </c>
      <c r="C85" s="106"/>
      <c r="D85" s="106"/>
      <c r="E85" s="106"/>
      <c r="F85" s="106"/>
      <c r="G85" s="106"/>
      <c r="H85" s="106"/>
      <c r="I85" s="106"/>
      <c r="J85" s="106"/>
      <c r="K85" s="106"/>
    </row>
    <row r="86" spans="1:11" ht="27.6" hidden="1" outlineLevel="1" x14ac:dyDescent="0.3">
      <c r="A86" s="85">
        <v>86</v>
      </c>
      <c r="B86" s="91" t="s">
        <v>606</v>
      </c>
      <c r="C86" s="105" t="s">
        <v>35</v>
      </c>
      <c r="D86" s="105">
        <v>1</v>
      </c>
      <c r="E86" s="105"/>
      <c r="F86" s="105">
        <f t="shared" si="5"/>
        <v>0</v>
      </c>
      <c r="G86" s="105"/>
      <c r="H86" s="105">
        <f t="shared" si="6"/>
        <v>0</v>
      </c>
      <c r="I86" s="105"/>
      <c r="J86" s="105">
        <f t="shared" si="7"/>
        <v>0</v>
      </c>
      <c r="K86" s="105">
        <f t="shared" si="8"/>
        <v>0</v>
      </c>
    </row>
    <row r="87" spans="1:11" ht="27.6" hidden="1" outlineLevel="1" x14ac:dyDescent="0.3">
      <c r="A87" s="85">
        <v>87</v>
      </c>
      <c r="B87" s="91" t="s">
        <v>494</v>
      </c>
      <c r="C87" s="105" t="s">
        <v>40</v>
      </c>
      <c r="D87" s="105">
        <v>33</v>
      </c>
      <c r="E87" s="105"/>
      <c r="F87" s="105">
        <f t="shared" si="5"/>
        <v>0</v>
      </c>
      <c r="G87" s="105"/>
      <c r="H87" s="105">
        <f t="shared" si="6"/>
        <v>0</v>
      </c>
      <c r="I87" s="105"/>
      <c r="J87" s="105">
        <f t="shared" si="7"/>
        <v>0</v>
      </c>
      <c r="K87" s="105">
        <f t="shared" si="8"/>
        <v>0</v>
      </c>
    </row>
    <row r="88" spans="1:11" ht="27.6" hidden="1" outlineLevel="1" x14ac:dyDescent="0.3">
      <c r="A88" s="85">
        <v>88</v>
      </c>
      <c r="B88" s="91" t="s">
        <v>495</v>
      </c>
      <c r="C88" s="105" t="s">
        <v>40</v>
      </c>
      <c r="D88" s="105">
        <v>5</v>
      </c>
      <c r="E88" s="105"/>
      <c r="F88" s="105">
        <f t="shared" si="5"/>
        <v>0</v>
      </c>
      <c r="G88" s="105"/>
      <c r="H88" s="105">
        <f t="shared" si="6"/>
        <v>0</v>
      </c>
      <c r="I88" s="105"/>
      <c r="J88" s="105">
        <f t="shared" si="7"/>
        <v>0</v>
      </c>
      <c r="K88" s="105">
        <f t="shared" si="8"/>
        <v>0</v>
      </c>
    </row>
    <row r="89" spans="1:11" hidden="1" outlineLevel="1" x14ac:dyDescent="0.3">
      <c r="A89" s="85">
        <v>89</v>
      </c>
      <c r="B89" s="91" t="s">
        <v>607</v>
      </c>
      <c r="C89" s="105" t="s">
        <v>35</v>
      </c>
      <c r="D89" s="105">
        <v>2</v>
      </c>
      <c r="E89" s="105"/>
      <c r="F89" s="105">
        <f t="shared" si="5"/>
        <v>0</v>
      </c>
      <c r="G89" s="105"/>
      <c r="H89" s="105">
        <f t="shared" si="6"/>
        <v>0</v>
      </c>
      <c r="I89" s="105"/>
      <c r="J89" s="105">
        <f t="shared" si="7"/>
        <v>0</v>
      </c>
      <c r="K89" s="105">
        <f t="shared" si="8"/>
        <v>0</v>
      </c>
    </row>
    <row r="90" spans="1:11" hidden="1" outlineLevel="1" x14ac:dyDescent="0.3">
      <c r="A90" s="85">
        <v>90</v>
      </c>
      <c r="B90" s="91" t="s">
        <v>601</v>
      </c>
      <c r="C90" s="105" t="s">
        <v>35</v>
      </c>
      <c r="D90" s="105">
        <v>2</v>
      </c>
      <c r="E90" s="105"/>
      <c r="F90" s="105">
        <f t="shared" si="5"/>
        <v>0</v>
      </c>
      <c r="G90" s="105"/>
      <c r="H90" s="105">
        <f t="shared" si="6"/>
        <v>0</v>
      </c>
      <c r="I90" s="105"/>
      <c r="J90" s="105">
        <f t="shared" si="7"/>
        <v>0</v>
      </c>
      <c r="K90" s="105">
        <f t="shared" si="8"/>
        <v>0</v>
      </c>
    </row>
    <row r="91" spans="1:11" hidden="1" outlineLevel="1" x14ac:dyDescent="0.3">
      <c r="A91" s="85">
        <v>91</v>
      </c>
      <c r="B91" s="91" t="s">
        <v>608</v>
      </c>
      <c r="C91" s="105" t="s">
        <v>35</v>
      </c>
      <c r="D91" s="105">
        <v>1</v>
      </c>
      <c r="E91" s="105"/>
      <c r="F91" s="105">
        <f t="shared" si="5"/>
        <v>0</v>
      </c>
      <c r="G91" s="105"/>
      <c r="H91" s="105">
        <f t="shared" si="6"/>
        <v>0</v>
      </c>
      <c r="I91" s="105"/>
      <c r="J91" s="105">
        <f t="shared" si="7"/>
        <v>0</v>
      </c>
      <c r="K91" s="105">
        <f t="shared" si="8"/>
        <v>0</v>
      </c>
    </row>
    <row r="92" spans="1:11" hidden="1" outlineLevel="1" x14ac:dyDescent="0.3">
      <c r="A92" s="85">
        <v>92</v>
      </c>
      <c r="B92" s="91" t="s">
        <v>504</v>
      </c>
      <c r="C92" s="105" t="s">
        <v>35</v>
      </c>
      <c r="D92" s="105">
        <v>1</v>
      </c>
      <c r="E92" s="105"/>
      <c r="F92" s="105">
        <f t="shared" si="5"/>
        <v>0</v>
      </c>
      <c r="G92" s="105"/>
      <c r="H92" s="105">
        <f t="shared" si="6"/>
        <v>0</v>
      </c>
      <c r="I92" s="105"/>
      <c r="J92" s="105">
        <f t="shared" si="7"/>
        <v>0</v>
      </c>
      <c r="K92" s="105">
        <f t="shared" si="8"/>
        <v>0</v>
      </c>
    </row>
    <row r="93" spans="1:11" hidden="1" outlineLevel="1" x14ac:dyDescent="0.3">
      <c r="A93" s="85">
        <v>93</v>
      </c>
      <c r="B93" s="91" t="s">
        <v>609</v>
      </c>
      <c r="C93" s="105" t="s">
        <v>35</v>
      </c>
      <c r="D93" s="105">
        <v>1</v>
      </c>
      <c r="E93" s="105"/>
      <c r="F93" s="105">
        <f t="shared" si="5"/>
        <v>0</v>
      </c>
      <c r="G93" s="105"/>
      <c r="H93" s="105">
        <f t="shared" si="6"/>
        <v>0</v>
      </c>
      <c r="I93" s="105"/>
      <c r="J93" s="105">
        <f t="shared" si="7"/>
        <v>0</v>
      </c>
      <c r="K93" s="105">
        <f t="shared" si="8"/>
        <v>0</v>
      </c>
    </row>
    <row r="94" spans="1:11" hidden="1" outlineLevel="1" x14ac:dyDescent="0.3">
      <c r="A94" s="92">
        <v>94</v>
      </c>
      <c r="B94" s="93" t="s">
        <v>738</v>
      </c>
      <c r="C94" s="106"/>
      <c r="D94" s="106"/>
      <c r="E94" s="106"/>
      <c r="F94" s="106"/>
      <c r="G94" s="106"/>
      <c r="H94" s="106"/>
      <c r="I94" s="106"/>
      <c r="J94" s="106"/>
      <c r="K94" s="106"/>
    </row>
    <row r="95" spans="1:11" ht="27.6" hidden="1" outlineLevel="1" x14ac:dyDescent="0.3">
      <c r="A95" s="85">
        <v>95</v>
      </c>
      <c r="B95" s="91" t="s">
        <v>610</v>
      </c>
      <c r="C95" s="105" t="s">
        <v>35</v>
      </c>
      <c r="D95" s="105">
        <v>1</v>
      </c>
      <c r="E95" s="105"/>
      <c r="F95" s="105">
        <f t="shared" si="5"/>
        <v>0</v>
      </c>
      <c r="G95" s="105"/>
      <c r="H95" s="105">
        <f t="shared" si="6"/>
        <v>0</v>
      </c>
      <c r="I95" s="105"/>
      <c r="J95" s="105">
        <f t="shared" si="7"/>
        <v>0</v>
      </c>
      <c r="K95" s="105">
        <f t="shared" si="8"/>
        <v>0</v>
      </c>
    </row>
    <row r="96" spans="1:11" ht="27.6" hidden="1" outlineLevel="1" x14ac:dyDescent="0.3">
      <c r="A96" s="85">
        <v>96</v>
      </c>
      <c r="B96" s="91" t="s">
        <v>588</v>
      </c>
      <c r="C96" s="105" t="s">
        <v>40</v>
      </c>
      <c r="D96" s="105">
        <v>6</v>
      </c>
      <c r="E96" s="105"/>
      <c r="F96" s="105">
        <f t="shared" si="5"/>
        <v>0</v>
      </c>
      <c r="G96" s="105"/>
      <c r="H96" s="105">
        <f t="shared" si="6"/>
        <v>0</v>
      </c>
      <c r="I96" s="105"/>
      <c r="J96" s="105">
        <f t="shared" si="7"/>
        <v>0</v>
      </c>
      <c r="K96" s="105">
        <f t="shared" si="8"/>
        <v>0</v>
      </c>
    </row>
    <row r="97" spans="1:11" ht="27.6" hidden="1" outlineLevel="1" x14ac:dyDescent="0.3">
      <c r="A97" s="85">
        <v>97</v>
      </c>
      <c r="B97" s="91" t="s">
        <v>582</v>
      </c>
      <c r="C97" s="105" t="s">
        <v>40</v>
      </c>
      <c r="D97" s="105">
        <v>4</v>
      </c>
      <c r="E97" s="105"/>
      <c r="F97" s="105">
        <f t="shared" si="5"/>
        <v>0</v>
      </c>
      <c r="G97" s="105"/>
      <c r="H97" s="105">
        <f t="shared" si="6"/>
        <v>0</v>
      </c>
      <c r="I97" s="105"/>
      <c r="J97" s="105">
        <f t="shared" si="7"/>
        <v>0</v>
      </c>
      <c r="K97" s="105">
        <f t="shared" si="8"/>
        <v>0</v>
      </c>
    </row>
    <row r="98" spans="1:11" ht="27.6" hidden="1" outlineLevel="1" x14ac:dyDescent="0.3">
      <c r="A98" s="85">
        <v>98</v>
      </c>
      <c r="B98" s="91" t="s">
        <v>589</v>
      </c>
      <c r="C98" s="105" t="s">
        <v>40</v>
      </c>
      <c r="D98" s="105">
        <v>10</v>
      </c>
      <c r="E98" s="105"/>
      <c r="F98" s="105">
        <f t="shared" si="5"/>
        <v>0</v>
      </c>
      <c r="G98" s="105"/>
      <c r="H98" s="105">
        <f t="shared" si="6"/>
        <v>0</v>
      </c>
      <c r="I98" s="105"/>
      <c r="J98" s="105">
        <f t="shared" si="7"/>
        <v>0</v>
      </c>
      <c r="K98" s="105">
        <f t="shared" si="8"/>
        <v>0</v>
      </c>
    </row>
    <row r="99" spans="1:11" ht="27.6" hidden="1" outlineLevel="1" x14ac:dyDescent="0.3">
      <c r="A99" s="85">
        <v>99</v>
      </c>
      <c r="B99" s="91" t="s">
        <v>493</v>
      </c>
      <c r="C99" s="105" t="s">
        <v>40</v>
      </c>
      <c r="D99" s="105">
        <v>4</v>
      </c>
      <c r="E99" s="105"/>
      <c r="F99" s="105">
        <f t="shared" si="5"/>
        <v>0</v>
      </c>
      <c r="G99" s="105"/>
      <c r="H99" s="105">
        <f t="shared" si="6"/>
        <v>0</v>
      </c>
      <c r="I99" s="105"/>
      <c r="J99" s="105">
        <f t="shared" si="7"/>
        <v>0</v>
      </c>
      <c r="K99" s="105">
        <f t="shared" si="8"/>
        <v>0</v>
      </c>
    </row>
    <row r="100" spans="1:11" ht="27.6" hidden="1" outlineLevel="1" x14ac:dyDescent="0.3">
      <c r="A100" s="85">
        <v>100</v>
      </c>
      <c r="B100" s="91" t="s">
        <v>498</v>
      </c>
      <c r="C100" s="105" t="s">
        <v>40</v>
      </c>
      <c r="D100" s="105">
        <v>3</v>
      </c>
      <c r="E100" s="105"/>
      <c r="F100" s="105">
        <f t="shared" si="5"/>
        <v>0</v>
      </c>
      <c r="G100" s="105"/>
      <c r="H100" s="105">
        <f t="shared" si="6"/>
        <v>0</v>
      </c>
      <c r="I100" s="105"/>
      <c r="J100" s="105">
        <f t="shared" si="7"/>
        <v>0</v>
      </c>
      <c r="K100" s="105">
        <f t="shared" si="8"/>
        <v>0</v>
      </c>
    </row>
    <row r="101" spans="1:11" ht="27.6" hidden="1" outlineLevel="1" x14ac:dyDescent="0.3">
      <c r="A101" s="85">
        <v>101</v>
      </c>
      <c r="B101" s="91" t="s">
        <v>495</v>
      </c>
      <c r="C101" s="105" t="s">
        <v>40</v>
      </c>
      <c r="D101" s="105">
        <v>4</v>
      </c>
      <c r="E101" s="105"/>
      <c r="F101" s="105">
        <f t="shared" si="5"/>
        <v>0</v>
      </c>
      <c r="G101" s="105"/>
      <c r="H101" s="105">
        <f t="shared" si="6"/>
        <v>0</v>
      </c>
      <c r="I101" s="105"/>
      <c r="J101" s="105">
        <f t="shared" si="7"/>
        <v>0</v>
      </c>
      <c r="K101" s="105">
        <f t="shared" si="8"/>
        <v>0</v>
      </c>
    </row>
    <row r="102" spans="1:11" ht="27.6" hidden="1" outlineLevel="1" x14ac:dyDescent="0.3">
      <c r="A102" s="85">
        <v>102</v>
      </c>
      <c r="B102" s="91" t="s">
        <v>501</v>
      </c>
      <c r="C102" s="105" t="s">
        <v>40</v>
      </c>
      <c r="D102" s="105">
        <v>3</v>
      </c>
      <c r="E102" s="105"/>
      <c r="F102" s="105">
        <f t="shared" si="5"/>
        <v>0</v>
      </c>
      <c r="G102" s="105"/>
      <c r="H102" s="105">
        <f t="shared" si="6"/>
        <v>0</v>
      </c>
      <c r="I102" s="105"/>
      <c r="J102" s="105">
        <f t="shared" si="7"/>
        <v>0</v>
      </c>
      <c r="K102" s="105">
        <f t="shared" si="8"/>
        <v>0</v>
      </c>
    </row>
    <row r="103" spans="1:11" ht="27.6" hidden="1" outlineLevel="1" x14ac:dyDescent="0.3">
      <c r="A103" s="85">
        <v>103</v>
      </c>
      <c r="B103" s="91" t="s">
        <v>499</v>
      </c>
      <c r="C103" s="105" t="s">
        <v>40</v>
      </c>
      <c r="D103" s="105">
        <v>7</v>
      </c>
      <c r="E103" s="105"/>
      <c r="F103" s="105">
        <f t="shared" si="5"/>
        <v>0</v>
      </c>
      <c r="G103" s="105"/>
      <c r="H103" s="105">
        <f t="shared" si="6"/>
        <v>0</v>
      </c>
      <c r="I103" s="105"/>
      <c r="J103" s="105">
        <f t="shared" si="7"/>
        <v>0</v>
      </c>
      <c r="K103" s="105">
        <f t="shared" si="8"/>
        <v>0</v>
      </c>
    </row>
    <row r="104" spans="1:11" hidden="1" outlineLevel="1" x14ac:dyDescent="0.3">
      <c r="A104" s="85">
        <v>104</v>
      </c>
      <c r="B104" s="91" t="s">
        <v>491</v>
      </c>
      <c r="C104" s="105" t="s">
        <v>35</v>
      </c>
      <c r="D104" s="105">
        <v>1</v>
      </c>
      <c r="E104" s="105"/>
      <c r="F104" s="105">
        <f t="shared" si="5"/>
        <v>0</v>
      </c>
      <c r="G104" s="105"/>
      <c r="H104" s="105">
        <f t="shared" si="6"/>
        <v>0</v>
      </c>
      <c r="I104" s="105"/>
      <c r="J104" s="105">
        <f t="shared" si="7"/>
        <v>0</v>
      </c>
      <c r="K104" s="105">
        <f t="shared" si="8"/>
        <v>0</v>
      </c>
    </row>
    <row r="105" spans="1:11" hidden="1" outlineLevel="1" x14ac:dyDescent="0.3">
      <c r="A105" s="85">
        <v>105</v>
      </c>
      <c r="B105" s="91" t="s">
        <v>505</v>
      </c>
      <c r="C105" s="105" t="s">
        <v>35</v>
      </c>
      <c r="D105" s="105">
        <v>2</v>
      </c>
      <c r="E105" s="105"/>
      <c r="F105" s="105">
        <f t="shared" si="5"/>
        <v>0</v>
      </c>
      <c r="G105" s="105"/>
      <c r="H105" s="105">
        <f t="shared" si="6"/>
        <v>0</v>
      </c>
      <c r="I105" s="105"/>
      <c r="J105" s="105">
        <f t="shared" si="7"/>
        <v>0</v>
      </c>
      <c r="K105" s="105">
        <f t="shared" si="8"/>
        <v>0</v>
      </c>
    </row>
    <row r="106" spans="1:11" hidden="1" outlineLevel="1" x14ac:dyDescent="0.3">
      <c r="A106" s="85">
        <v>106</v>
      </c>
      <c r="B106" s="91" t="s">
        <v>506</v>
      </c>
      <c r="C106" s="105" t="s">
        <v>35</v>
      </c>
      <c r="D106" s="105">
        <v>1</v>
      </c>
      <c r="E106" s="105"/>
      <c r="F106" s="105">
        <f t="shared" si="5"/>
        <v>0</v>
      </c>
      <c r="G106" s="105"/>
      <c r="H106" s="105">
        <f t="shared" si="6"/>
        <v>0</v>
      </c>
      <c r="I106" s="105"/>
      <c r="J106" s="105">
        <f t="shared" si="7"/>
        <v>0</v>
      </c>
      <c r="K106" s="105">
        <f t="shared" si="8"/>
        <v>0</v>
      </c>
    </row>
    <row r="107" spans="1:11" hidden="1" outlineLevel="1" x14ac:dyDescent="0.3">
      <c r="A107" s="85">
        <v>107</v>
      </c>
      <c r="B107" s="91" t="s">
        <v>611</v>
      </c>
      <c r="C107" s="105" t="s">
        <v>35</v>
      </c>
      <c r="D107" s="105">
        <v>3</v>
      </c>
      <c r="E107" s="105"/>
      <c r="F107" s="105">
        <f t="shared" si="5"/>
        <v>0</v>
      </c>
      <c r="G107" s="105"/>
      <c r="H107" s="105">
        <f t="shared" si="6"/>
        <v>0</v>
      </c>
      <c r="I107" s="105"/>
      <c r="J107" s="105">
        <f t="shared" si="7"/>
        <v>0</v>
      </c>
      <c r="K107" s="105">
        <f t="shared" si="8"/>
        <v>0</v>
      </c>
    </row>
    <row r="108" spans="1:11" hidden="1" outlineLevel="1" x14ac:dyDescent="0.3">
      <c r="A108" s="85">
        <v>108</v>
      </c>
      <c r="B108" s="91" t="s">
        <v>612</v>
      </c>
      <c r="C108" s="105" t="s">
        <v>35</v>
      </c>
      <c r="D108" s="105">
        <v>2</v>
      </c>
      <c r="E108" s="105"/>
      <c r="F108" s="105">
        <f t="shared" si="5"/>
        <v>0</v>
      </c>
      <c r="G108" s="105"/>
      <c r="H108" s="105">
        <f t="shared" si="6"/>
        <v>0</v>
      </c>
      <c r="I108" s="105"/>
      <c r="J108" s="105">
        <f t="shared" si="7"/>
        <v>0</v>
      </c>
      <c r="K108" s="105">
        <f t="shared" si="8"/>
        <v>0</v>
      </c>
    </row>
    <row r="109" spans="1:11" hidden="1" outlineLevel="1" x14ac:dyDescent="0.3">
      <c r="A109" s="85">
        <v>109</v>
      </c>
      <c r="B109" s="91" t="s">
        <v>605</v>
      </c>
      <c r="C109" s="105" t="s">
        <v>35</v>
      </c>
      <c r="D109" s="105">
        <v>1</v>
      </c>
      <c r="E109" s="105"/>
      <c r="F109" s="105">
        <f t="shared" si="5"/>
        <v>0</v>
      </c>
      <c r="G109" s="105"/>
      <c r="H109" s="105">
        <f t="shared" si="6"/>
        <v>0</v>
      </c>
      <c r="I109" s="105"/>
      <c r="J109" s="105">
        <f t="shared" si="7"/>
        <v>0</v>
      </c>
      <c r="K109" s="105">
        <f t="shared" si="8"/>
        <v>0</v>
      </c>
    </row>
    <row r="110" spans="1:11" hidden="1" outlineLevel="1" x14ac:dyDescent="0.3">
      <c r="A110" s="92">
        <v>110</v>
      </c>
      <c r="B110" s="93" t="s">
        <v>739</v>
      </c>
      <c r="C110" s="106"/>
      <c r="D110" s="106"/>
      <c r="E110" s="106"/>
      <c r="F110" s="106"/>
      <c r="G110" s="106"/>
      <c r="H110" s="106"/>
      <c r="I110" s="106"/>
      <c r="J110" s="106"/>
      <c r="K110" s="106"/>
    </row>
    <row r="111" spans="1:11" ht="27.6" hidden="1" outlineLevel="1" x14ac:dyDescent="0.3">
      <c r="A111" s="85">
        <v>111</v>
      </c>
      <c r="B111" s="91" t="s">
        <v>617</v>
      </c>
      <c r="C111" s="105" t="s">
        <v>35</v>
      </c>
      <c r="D111" s="105">
        <v>1</v>
      </c>
      <c r="E111" s="105"/>
      <c r="F111" s="105">
        <f t="shared" si="5"/>
        <v>0</v>
      </c>
      <c r="G111" s="105"/>
      <c r="H111" s="105">
        <f t="shared" si="6"/>
        <v>0</v>
      </c>
      <c r="I111" s="105"/>
      <c r="J111" s="105">
        <f t="shared" si="7"/>
        <v>0</v>
      </c>
      <c r="K111" s="105">
        <f t="shared" si="8"/>
        <v>0</v>
      </c>
    </row>
    <row r="112" spans="1:11" ht="27.6" hidden="1" outlineLevel="1" x14ac:dyDescent="0.3">
      <c r="A112" s="85">
        <v>112</v>
      </c>
      <c r="B112" s="91" t="s">
        <v>588</v>
      </c>
      <c r="C112" s="105" t="s">
        <v>40</v>
      </c>
      <c r="D112" s="105">
        <v>8</v>
      </c>
      <c r="E112" s="105"/>
      <c r="F112" s="105">
        <f t="shared" si="5"/>
        <v>0</v>
      </c>
      <c r="G112" s="105"/>
      <c r="H112" s="105">
        <f t="shared" si="6"/>
        <v>0</v>
      </c>
      <c r="I112" s="105"/>
      <c r="J112" s="105">
        <f t="shared" si="7"/>
        <v>0</v>
      </c>
      <c r="K112" s="105">
        <f t="shared" si="8"/>
        <v>0</v>
      </c>
    </row>
    <row r="113" spans="1:11" ht="27.6" hidden="1" outlineLevel="1" x14ac:dyDescent="0.3">
      <c r="A113" s="85">
        <v>113</v>
      </c>
      <c r="B113" s="91" t="s">
        <v>582</v>
      </c>
      <c r="C113" s="105" t="s">
        <v>40</v>
      </c>
      <c r="D113" s="105">
        <v>14</v>
      </c>
      <c r="E113" s="105"/>
      <c r="F113" s="105">
        <f t="shared" si="5"/>
        <v>0</v>
      </c>
      <c r="G113" s="105"/>
      <c r="H113" s="105">
        <f t="shared" si="6"/>
        <v>0</v>
      </c>
      <c r="I113" s="105"/>
      <c r="J113" s="105">
        <f t="shared" si="7"/>
        <v>0</v>
      </c>
      <c r="K113" s="105">
        <f t="shared" si="8"/>
        <v>0</v>
      </c>
    </row>
    <row r="114" spans="1:11" ht="27.6" hidden="1" outlineLevel="1" x14ac:dyDescent="0.3">
      <c r="A114" s="85">
        <v>114</v>
      </c>
      <c r="B114" s="91" t="s">
        <v>589</v>
      </c>
      <c r="C114" s="105" t="s">
        <v>40</v>
      </c>
      <c r="D114" s="105">
        <v>14</v>
      </c>
      <c r="E114" s="105"/>
      <c r="F114" s="105">
        <f t="shared" si="5"/>
        <v>0</v>
      </c>
      <c r="G114" s="105"/>
      <c r="H114" s="105">
        <f t="shared" si="6"/>
        <v>0</v>
      </c>
      <c r="I114" s="105"/>
      <c r="J114" s="105">
        <f t="shared" si="7"/>
        <v>0</v>
      </c>
      <c r="K114" s="105">
        <f t="shared" si="8"/>
        <v>0</v>
      </c>
    </row>
    <row r="115" spans="1:11" ht="27.6" hidden="1" outlineLevel="1" x14ac:dyDescent="0.3">
      <c r="A115" s="85">
        <v>115</v>
      </c>
      <c r="B115" s="91" t="s">
        <v>598</v>
      </c>
      <c r="C115" s="105" t="s">
        <v>40</v>
      </c>
      <c r="D115" s="105">
        <v>5</v>
      </c>
      <c r="E115" s="105"/>
      <c r="F115" s="105">
        <f t="shared" si="5"/>
        <v>0</v>
      </c>
      <c r="G115" s="105"/>
      <c r="H115" s="105">
        <f t="shared" si="6"/>
        <v>0</v>
      </c>
      <c r="I115" s="105"/>
      <c r="J115" s="105">
        <f t="shared" si="7"/>
        <v>0</v>
      </c>
      <c r="K115" s="105">
        <f t="shared" si="8"/>
        <v>0</v>
      </c>
    </row>
    <row r="116" spans="1:11" ht="27.6" hidden="1" outlineLevel="1" x14ac:dyDescent="0.3">
      <c r="A116" s="85">
        <v>116</v>
      </c>
      <c r="B116" s="91" t="s">
        <v>493</v>
      </c>
      <c r="C116" s="105" t="s">
        <v>40</v>
      </c>
      <c r="D116" s="105">
        <v>2</v>
      </c>
      <c r="E116" s="105"/>
      <c r="F116" s="105">
        <f t="shared" si="5"/>
        <v>0</v>
      </c>
      <c r="G116" s="105"/>
      <c r="H116" s="105">
        <f t="shared" si="6"/>
        <v>0</v>
      </c>
      <c r="I116" s="105"/>
      <c r="J116" s="105">
        <f t="shared" si="7"/>
        <v>0</v>
      </c>
      <c r="K116" s="105">
        <f t="shared" si="8"/>
        <v>0</v>
      </c>
    </row>
    <row r="117" spans="1:11" ht="27.6" hidden="1" outlineLevel="1" x14ac:dyDescent="0.3">
      <c r="A117" s="85">
        <v>117</v>
      </c>
      <c r="B117" s="91" t="s">
        <v>494</v>
      </c>
      <c r="C117" s="105" t="s">
        <v>40</v>
      </c>
      <c r="D117" s="105">
        <v>8</v>
      </c>
      <c r="E117" s="105"/>
      <c r="F117" s="105">
        <f t="shared" si="5"/>
        <v>0</v>
      </c>
      <c r="G117" s="105"/>
      <c r="H117" s="105">
        <f t="shared" si="6"/>
        <v>0</v>
      </c>
      <c r="I117" s="105"/>
      <c r="J117" s="105">
        <f t="shared" si="7"/>
        <v>0</v>
      </c>
      <c r="K117" s="105">
        <f t="shared" si="8"/>
        <v>0</v>
      </c>
    </row>
    <row r="118" spans="1:11" ht="27.6" hidden="1" outlineLevel="1" x14ac:dyDescent="0.3">
      <c r="A118" s="85">
        <v>118</v>
      </c>
      <c r="B118" s="91" t="s">
        <v>495</v>
      </c>
      <c r="C118" s="105" t="s">
        <v>40</v>
      </c>
      <c r="D118" s="105">
        <v>4</v>
      </c>
      <c r="E118" s="105"/>
      <c r="F118" s="105">
        <f t="shared" si="5"/>
        <v>0</v>
      </c>
      <c r="G118" s="105"/>
      <c r="H118" s="105">
        <f t="shared" si="6"/>
        <v>0</v>
      </c>
      <c r="I118" s="105"/>
      <c r="J118" s="105">
        <f t="shared" si="7"/>
        <v>0</v>
      </c>
      <c r="K118" s="105">
        <f t="shared" si="8"/>
        <v>0</v>
      </c>
    </row>
    <row r="119" spans="1:11" hidden="1" outlineLevel="1" x14ac:dyDescent="0.3">
      <c r="A119" s="85">
        <v>119</v>
      </c>
      <c r="B119" s="91" t="s">
        <v>492</v>
      </c>
      <c r="C119" s="105" t="s">
        <v>35</v>
      </c>
      <c r="D119" s="105">
        <v>4</v>
      </c>
      <c r="E119" s="105"/>
      <c r="F119" s="105">
        <f t="shared" si="5"/>
        <v>0</v>
      </c>
      <c r="G119" s="105"/>
      <c r="H119" s="105">
        <f t="shared" si="6"/>
        <v>0</v>
      </c>
      <c r="I119" s="105"/>
      <c r="J119" s="105">
        <f t="shared" si="7"/>
        <v>0</v>
      </c>
      <c r="K119" s="105">
        <f t="shared" si="8"/>
        <v>0</v>
      </c>
    </row>
    <row r="120" spans="1:11" hidden="1" outlineLevel="1" x14ac:dyDescent="0.3">
      <c r="A120" s="85">
        <v>120</v>
      </c>
      <c r="B120" s="91" t="s">
        <v>491</v>
      </c>
      <c r="C120" s="105" t="s">
        <v>35</v>
      </c>
      <c r="D120" s="105">
        <v>2</v>
      </c>
      <c r="E120" s="105"/>
      <c r="F120" s="105">
        <f t="shared" si="5"/>
        <v>0</v>
      </c>
      <c r="G120" s="105"/>
      <c r="H120" s="105">
        <f t="shared" si="6"/>
        <v>0</v>
      </c>
      <c r="I120" s="105"/>
      <c r="J120" s="105">
        <f t="shared" si="7"/>
        <v>0</v>
      </c>
      <c r="K120" s="105">
        <f t="shared" si="8"/>
        <v>0</v>
      </c>
    </row>
    <row r="121" spans="1:11" hidden="1" outlineLevel="1" x14ac:dyDescent="0.3">
      <c r="A121" s="85">
        <v>121</v>
      </c>
      <c r="B121" s="91" t="s">
        <v>505</v>
      </c>
      <c r="C121" s="105" t="s">
        <v>35</v>
      </c>
      <c r="D121" s="105">
        <v>4</v>
      </c>
      <c r="E121" s="105"/>
      <c r="F121" s="105">
        <f t="shared" si="5"/>
        <v>0</v>
      </c>
      <c r="G121" s="105"/>
      <c r="H121" s="105">
        <f t="shared" si="6"/>
        <v>0</v>
      </c>
      <c r="I121" s="105"/>
      <c r="J121" s="105">
        <f t="shared" si="7"/>
        <v>0</v>
      </c>
      <c r="K121" s="105">
        <f t="shared" si="8"/>
        <v>0</v>
      </c>
    </row>
    <row r="122" spans="1:11" hidden="1" outlineLevel="1" x14ac:dyDescent="0.3">
      <c r="A122" s="85">
        <v>122</v>
      </c>
      <c r="B122" s="91" t="s">
        <v>613</v>
      </c>
      <c r="C122" s="105" t="s">
        <v>35</v>
      </c>
      <c r="D122" s="105">
        <v>3</v>
      </c>
      <c r="E122" s="105"/>
      <c r="F122" s="105">
        <f t="shared" si="5"/>
        <v>0</v>
      </c>
      <c r="G122" s="105"/>
      <c r="H122" s="105">
        <f t="shared" si="6"/>
        <v>0</v>
      </c>
      <c r="I122" s="105"/>
      <c r="J122" s="105">
        <f t="shared" si="7"/>
        <v>0</v>
      </c>
      <c r="K122" s="105">
        <f t="shared" si="8"/>
        <v>0</v>
      </c>
    </row>
    <row r="123" spans="1:11" hidden="1" outlineLevel="1" x14ac:dyDescent="0.3">
      <c r="A123" s="85">
        <v>123</v>
      </c>
      <c r="B123" s="91" t="s">
        <v>614</v>
      </c>
      <c r="C123" s="105" t="s">
        <v>35</v>
      </c>
      <c r="D123" s="105">
        <v>2</v>
      </c>
      <c r="E123" s="105"/>
      <c r="F123" s="105">
        <f t="shared" si="5"/>
        <v>0</v>
      </c>
      <c r="G123" s="105"/>
      <c r="H123" s="105">
        <f t="shared" si="6"/>
        <v>0</v>
      </c>
      <c r="I123" s="105"/>
      <c r="J123" s="105">
        <f t="shared" si="7"/>
        <v>0</v>
      </c>
      <c r="K123" s="105">
        <f t="shared" si="8"/>
        <v>0</v>
      </c>
    </row>
    <row r="124" spans="1:11" hidden="1" outlineLevel="1" x14ac:dyDescent="0.3">
      <c r="A124" s="85">
        <v>124</v>
      </c>
      <c r="B124" s="91" t="s">
        <v>612</v>
      </c>
      <c r="C124" s="105" t="s">
        <v>35</v>
      </c>
      <c r="D124" s="105">
        <v>2</v>
      </c>
      <c r="E124" s="105"/>
      <c r="F124" s="105">
        <f t="shared" si="5"/>
        <v>0</v>
      </c>
      <c r="G124" s="105"/>
      <c r="H124" s="105">
        <f t="shared" si="6"/>
        <v>0</v>
      </c>
      <c r="I124" s="105"/>
      <c r="J124" s="105">
        <f t="shared" si="7"/>
        <v>0</v>
      </c>
      <c r="K124" s="105">
        <f t="shared" si="8"/>
        <v>0</v>
      </c>
    </row>
    <row r="125" spans="1:11" hidden="1" outlineLevel="1" x14ac:dyDescent="0.3">
      <c r="A125" s="85">
        <v>125</v>
      </c>
      <c r="B125" s="91" t="s">
        <v>615</v>
      </c>
      <c r="C125" s="105" t="s">
        <v>35</v>
      </c>
      <c r="D125" s="105">
        <v>1</v>
      </c>
      <c r="E125" s="105"/>
      <c r="F125" s="105">
        <f t="shared" si="5"/>
        <v>0</v>
      </c>
      <c r="G125" s="105"/>
      <c r="H125" s="105">
        <f t="shared" si="6"/>
        <v>0</v>
      </c>
      <c r="I125" s="105"/>
      <c r="J125" s="105">
        <f t="shared" si="7"/>
        <v>0</v>
      </c>
      <c r="K125" s="105">
        <f t="shared" si="8"/>
        <v>0</v>
      </c>
    </row>
    <row r="126" spans="1:11" hidden="1" outlineLevel="1" x14ac:dyDescent="0.3">
      <c r="A126" s="85">
        <v>126</v>
      </c>
      <c r="B126" s="91" t="s">
        <v>609</v>
      </c>
      <c r="C126" s="105" t="s">
        <v>35</v>
      </c>
      <c r="D126" s="105">
        <v>1</v>
      </c>
      <c r="E126" s="105"/>
      <c r="F126" s="105">
        <f t="shared" si="5"/>
        <v>0</v>
      </c>
      <c r="G126" s="105"/>
      <c r="H126" s="105">
        <f t="shared" si="6"/>
        <v>0</v>
      </c>
      <c r="I126" s="105"/>
      <c r="J126" s="105">
        <f t="shared" si="7"/>
        <v>0</v>
      </c>
      <c r="K126" s="105">
        <f t="shared" si="8"/>
        <v>0</v>
      </c>
    </row>
    <row r="127" spans="1:11" hidden="1" outlineLevel="1" x14ac:dyDescent="0.3">
      <c r="A127" s="92">
        <v>127</v>
      </c>
      <c r="B127" s="93" t="s">
        <v>740</v>
      </c>
      <c r="C127" s="106"/>
      <c r="D127" s="106"/>
      <c r="E127" s="106"/>
      <c r="F127" s="106"/>
      <c r="G127" s="106"/>
      <c r="H127" s="106"/>
      <c r="I127" s="106"/>
      <c r="J127" s="106"/>
      <c r="K127" s="106"/>
    </row>
    <row r="128" spans="1:11" ht="27.6" hidden="1" outlineLevel="1" x14ac:dyDescent="0.3">
      <c r="A128" s="85">
        <v>128</v>
      </c>
      <c r="B128" s="91" t="s">
        <v>618</v>
      </c>
      <c r="C128" s="105" t="s">
        <v>35</v>
      </c>
      <c r="D128" s="105">
        <v>1</v>
      </c>
      <c r="E128" s="105"/>
      <c r="F128" s="105">
        <f t="shared" si="5"/>
        <v>0</v>
      </c>
      <c r="G128" s="105"/>
      <c r="H128" s="105">
        <f t="shared" si="6"/>
        <v>0</v>
      </c>
      <c r="I128" s="105"/>
      <c r="J128" s="105">
        <f t="shared" si="7"/>
        <v>0</v>
      </c>
      <c r="K128" s="105">
        <f t="shared" si="8"/>
        <v>0</v>
      </c>
    </row>
    <row r="129" spans="1:11" ht="27.6" hidden="1" outlineLevel="1" x14ac:dyDescent="0.3">
      <c r="A129" s="85">
        <v>129</v>
      </c>
      <c r="B129" s="91" t="s">
        <v>588</v>
      </c>
      <c r="C129" s="105" t="s">
        <v>40</v>
      </c>
      <c r="D129" s="105">
        <v>3</v>
      </c>
      <c r="E129" s="105"/>
      <c r="F129" s="105">
        <f t="shared" si="5"/>
        <v>0</v>
      </c>
      <c r="G129" s="105"/>
      <c r="H129" s="105">
        <f t="shared" si="6"/>
        <v>0</v>
      </c>
      <c r="I129" s="105"/>
      <c r="J129" s="105">
        <f t="shared" si="7"/>
        <v>0</v>
      </c>
      <c r="K129" s="105">
        <f t="shared" si="8"/>
        <v>0</v>
      </c>
    </row>
    <row r="130" spans="1:11" ht="27.6" hidden="1" outlineLevel="1" x14ac:dyDescent="0.3">
      <c r="A130" s="85">
        <v>130</v>
      </c>
      <c r="B130" s="91" t="s">
        <v>498</v>
      </c>
      <c r="C130" s="105" t="s">
        <v>40</v>
      </c>
      <c r="D130" s="105">
        <v>17</v>
      </c>
      <c r="E130" s="105"/>
      <c r="F130" s="105">
        <f t="shared" si="5"/>
        <v>0</v>
      </c>
      <c r="G130" s="105"/>
      <c r="H130" s="105">
        <f t="shared" si="6"/>
        <v>0</v>
      </c>
      <c r="I130" s="105"/>
      <c r="J130" s="105">
        <f t="shared" si="7"/>
        <v>0</v>
      </c>
      <c r="K130" s="105">
        <f t="shared" si="8"/>
        <v>0</v>
      </c>
    </row>
    <row r="131" spans="1:11" hidden="1" outlineLevel="1" x14ac:dyDescent="0.3">
      <c r="A131" s="85">
        <v>131</v>
      </c>
      <c r="B131" s="91" t="s">
        <v>492</v>
      </c>
      <c r="C131" s="105" t="s">
        <v>35</v>
      </c>
      <c r="D131" s="105">
        <v>1</v>
      </c>
      <c r="E131" s="105"/>
      <c r="F131" s="105">
        <f t="shared" si="5"/>
        <v>0</v>
      </c>
      <c r="G131" s="105"/>
      <c r="H131" s="105">
        <f t="shared" si="6"/>
        <v>0</v>
      </c>
      <c r="I131" s="105"/>
      <c r="J131" s="105">
        <f t="shared" si="7"/>
        <v>0</v>
      </c>
      <c r="K131" s="105">
        <f t="shared" si="8"/>
        <v>0</v>
      </c>
    </row>
    <row r="132" spans="1:11" hidden="1" outlineLevel="1" x14ac:dyDescent="0.3">
      <c r="A132" s="85">
        <v>132</v>
      </c>
      <c r="B132" s="91" t="s">
        <v>607</v>
      </c>
      <c r="C132" s="105" t="s">
        <v>35</v>
      </c>
      <c r="D132" s="105">
        <v>1</v>
      </c>
      <c r="E132" s="105"/>
      <c r="F132" s="105">
        <f t="shared" si="5"/>
        <v>0</v>
      </c>
      <c r="G132" s="105"/>
      <c r="H132" s="105">
        <f t="shared" si="6"/>
        <v>0</v>
      </c>
      <c r="I132" s="105"/>
      <c r="J132" s="105">
        <f t="shared" si="7"/>
        <v>0</v>
      </c>
      <c r="K132" s="105">
        <f t="shared" si="8"/>
        <v>0</v>
      </c>
    </row>
    <row r="133" spans="1:11" hidden="1" outlineLevel="1" x14ac:dyDescent="0.3">
      <c r="A133" s="85">
        <v>133</v>
      </c>
      <c r="B133" s="91" t="s">
        <v>602</v>
      </c>
      <c r="C133" s="105" t="s">
        <v>35</v>
      </c>
      <c r="D133" s="105">
        <v>1</v>
      </c>
      <c r="E133" s="105"/>
      <c r="F133" s="105">
        <f t="shared" si="5"/>
        <v>0</v>
      </c>
      <c r="G133" s="105"/>
      <c r="H133" s="105">
        <f t="shared" si="6"/>
        <v>0</v>
      </c>
      <c r="I133" s="105"/>
      <c r="J133" s="105">
        <f t="shared" si="7"/>
        <v>0</v>
      </c>
      <c r="K133" s="105">
        <f t="shared" si="8"/>
        <v>0</v>
      </c>
    </row>
    <row r="134" spans="1:11" hidden="1" outlineLevel="1" x14ac:dyDescent="0.3">
      <c r="A134" s="85">
        <v>134</v>
      </c>
      <c r="B134" s="91" t="s">
        <v>613</v>
      </c>
      <c r="C134" s="105" t="s">
        <v>35</v>
      </c>
      <c r="D134" s="105">
        <v>1</v>
      </c>
      <c r="E134" s="105"/>
      <c r="F134" s="105">
        <f t="shared" si="5"/>
        <v>0</v>
      </c>
      <c r="G134" s="105"/>
      <c r="H134" s="105">
        <f t="shared" si="6"/>
        <v>0</v>
      </c>
      <c r="I134" s="105"/>
      <c r="J134" s="105">
        <f t="shared" si="7"/>
        <v>0</v>
      </c>
      <c r="K134" s="105">
        <f t="shared" si="8"/>
        <v>0</v>
      </c>
    </row>
    <row r="135" spans="1:11" hidden="1" outlineLevel="1" x14ac:dyDescent="0.3">
      <c r="A135" s="85">
        <v>135</v>
      </c>
      <c r="B135" s="91" t="s">
        <v>619</v>
      </c>
      <c r="C135" s="105" t="s">
        <v>35</v>
      </c>
      <c r="D135" s="105">
        <v>1</v>
      </c>
      <c r="E135" s="105"/>
      <c r="F135" s="105">
        <f t="shared" si="5"/>
        <v>0</v>
      </c>
      <c r="G135" s="105"/>
      <c r="H135" s="105">
        <f t="shared" si="6"/>
        <v>0</v>
      </c>
      <c r="I135" s="105"/>
      <c r="J135" s="105">
        <f t="shared" si="7"/>
        <v>0</v>
      </c>
      <c r="K135" s="105">
        <f t="shared" si="8"/>
        <v>0</v>
      </c>
    </row>
    <row r="136" spans="1:11" hidden="1" outlineLevel="1" x14ac:dyDescent="0.3">
      <c r="A136" s="92">
        <v>136</v>
      </c>
      <c r="B136" s="93" t="s">
        <v>741</v>
      </c>
      <c r="C136" s="106"/>
      <c r="D136" s="106"/>
      <c r="E136" s="106"/>
      <c r="F136" s="106"/>
      <c r="G136" s="106"/>
      <c r="H136" s="106"/>
      <c r="I136" s="106"/>
      <c r="J136" s="106"/>
      <c r="K136" s="106"/>
    </row>
    <row r="137" spans="1:11" ht="27.6" hidden="1" outlineLevel="1" x14ac:dyDescent="0.3">
      <c r="A137" s="85">
        <v>137</v>
      </c>
      <c r="B137" s="91" t="s">
        <v>620</v>
      </c>
      <c r="C137" s="105" t="s">
        <v>35</v>
      </c>
      <c r="D137" s="105">
        <v>1</v>
      </c>
      <c r="E137" s="105"/>
      <c r="F137" s="105">
        <f t="shared" si="5"/>
        <v>0</v>
      </c>
      <c r="G137" s="105"/>
      <c r="H137" s="105">
        <f t="shared" si="6"/>
        <v>0</v>
      </c>
      <c r="I137" s="105"/>
      <c r="J137" s="105">
        <f t="shared" si="7"/>
        <v>0</v>
      </c>
      <c r="K137" s="105">
        <f t="shared" si="8"/>
        <v>0</v>
      </c>
    </row>
    <row r="138" spans="1:11" ht="27.6" hidden="1" outlineLevel="1" x14ac:dyDescent="0.3">
      <c r="A138" s="85">
        <v>138</v>
      </c>
      <c r="B138" s="91" t="s">
        <v>493</v>
      </c>
      <c r="C138" s="105" t="s">
        <v>40</v>
      </c>
      <c r="D138" s="105">
        <v>20</v>
      </c>
      <c r="E138" s="105"/>
      <c r="F138" s="105">
        <f t="shared" si="5"/>
        <v>0</v>
      </c>
      <c r="G138" s="105"/>
      <c r="H138" s="105">
        <f t="shared" si="6"/>
        <v>0</v>
      </c>
      <c r="I138" s="105"/>
      <c r="J138" s="105">
        <f t="shared" si="7"/>
        <v>0</v>
      </c>
      <c r="K138" s="105">
        <f t="shared" si="8"/>
        <v>0</v>
      </c>
    </row>
    <row r="139" spans="1:11" hidden="1" outlineLevel="1" x14ac:dyDescent="0.3">
      <c r="A139" s="85">
        <v>139</v>
      </c>
      <c r="B139" s="91" t="s">
        <v>607</v>
      </c>
      <c r="C139" s="105" t="s">
        <v>35</v>
      </c>
      <c r="D139" s="105">
        <v>1</v>
      </c>
      <c r="E139" s="105"/>
      <c r="F139" s="105">
        <f t="shared" ref="F139:F162" si="9">E139*D139</f>
        <v>0</v>
      </c>
      <c r="G139" s="105"/>
      <c r="H139" s="105">
        <f t="shared" ref="H139:H162" si="10">G139*D139</f>
        <v>0</v>
      </c>
      <c r="I139" s="105"/>
      <c r="J139" s="105">
        <f t="shared" ref="J139:J162" si="11">I139*D139</f>
        <v>0</v>
      </c>
      <c r="K139" s="105">
        <f t="shared" ref="K139:K162" si="12">J139+H139+F139</f>
        <v>0</v>
      </c>
    </row>
    <row r="140" spans="1:11" hidden="1" outlineLevel="1" x14ac:dyDescent="0.3">
      <c r="A140" s="85">
        <v>140</v>
      </c>
      <c r="B140" s="91" t="s">
        <v>621</v>
      </c>
      <c r="C140" s="105" t="s">
        <v>35</v>
      </c>
      <c r="D140" s="105">
        <v>1</v>
      </c>
      <c r="E140" s="105"/>
      <c r="F140" s="105">
        <f t="shared" si="9"/>
        <v>0</v>
      </c>
      <c r="G140" s="105"/>
      <c r="H140" s="105">
        <f t="shared" si="10"/>
        <v>0</v>
      </c>
      <c r="I140" s="105"/>
      <c r="J140" s="105">
        <f t="shared" si="11"/>
        <v>0</v>
      </c>
      <c r="K140" s="105">
        <f t="shared" si="12"/>
        <v>0</v>
      </c>
    </row>
    <row r="141" spans="1:11" hidden="1" outlineLevel="1" x14ac:dyDescent="0.3">
      <c r="A141" s="85">
        <v>141</v>
      </c>
      <c r="B141" s="91" t="s">
        <v>504</v>
      </c>
      <c r="C141" s="105" t="s">
        <v>35</v>
      </c>
      <c r="D141" s="105">
        <v>1</v>
      </c>
      <c r="E141" s="105"/>
      <c r="F141" s="105">
        <f t="shared" si="9"/>
        <v>0</v>
      </c>
      <c r="G141" s="105"/>
      <c r="H141" s="105">
        <f t="shared" si="10"/>
        <v>0</v>
      </c>
      <c r="I141" s="105"/>
      <c r="J141" s="105">
        <f t="shared" si="11"/>
        <v>0</v>
      </c>
      <c r="K141" s="105">
        <f t="shared" si="12"/>
        <v>0</v>
      </c>
    </row>
    <row r="142" spans="1:11" hidden="1" outlineLevel="1" x14ac:dyDescent="0.3">
      <c r="A142" s="85">
        <v>142</v>
      </c>
      <c r="B142" s="91" t="s">
        <v>616</v>
      </c>
      <c r="C142" s="105" t="s">
        <v>35</v>
      </c>
      <c r="D142" s="105">
        <v>1</v>
      </c>
      <c r="E142" s="105"/>
      <c r="F142" s="105">
        <f t="shared" si="9"/>
        <v>0</v>
      </c>
      <c r="G142" s="105"/>
      <c r="H142" s="105">
        <f t="shared" si="10"/>
        <v>0</v>
      </c>
      <c r="I142" s="105"/>
      <c r="J142" s="105">
        <f t="shared" si="11"/>
        <v>0</v>
      </c>
      <c r="K142" s="105">
        <f t="shared" si="12"/>
        <v>0</v>
      </c>
    </row>
    <row r="143" spans="1:11" hidden="1" outlineLevel="1" x14ac:dyDescent="0.3">
      <c r="A143" s="92">
        <v>143</v>
      </c>
      <c r="B143" s="93" t="s">
        <v>742</v>
      </c>
      <c r="C143" s="106"/>
      <c r="D143" s="106"/>
      <c r="E143" s="106"/>
      <c r="F143" s="106"/>
      <c r="G143" s="106"/>
      <c r="H143" s="106"/>
      <c r="I143" s="106"/>
      <c r="J143" s="106"/>
      <c r="K143" s="106"/>
    </row>
    <row r="144" spans="1:11" ht="27.6" hidden="1" outlineLevel="1" x14ac:dyDescent="0.3">
      <c r="A144" s="85">
        <v>144</v>
      </c>
      <c r="B144" s="91" t="s">
        <v>622</v>
      </c>
      <c r="C144" s="105" t="s">
        <v>35</v>
      </c>
      <c r="D144" s="105">
        <v>1</v>
      </c>
      <c r="E144" s="105"/>
      <c r="F144" s="105">
        <f t="shared" si="9"/>
        <v>0</v>
      </c>
      <c r="G144" s="105"/>
      <c r="H144" s="105">
        <f t="shared" si="10"/>
        <v>0</v>
      </c>
      <c r="I144" s="105"/>
      <c r="J144" s="105">
        <f t="shared" si="11"/>
        <v>0</v>
      </c>
      <c r="K144" s="105">
        <f t="shared" si="12"/>
        <v>0</v>
      </c>
    </row>
    <row r="145" spans="1:11" ht="27.6" hidden="1" outlineLevel="1" x14ac:dyDescent="0.3">
      <c r="A145" s="85">
        <v>145</v>
      </c>
      <c r="B145" s="91" t="s">
        <v>589</v>
      </c>
      <c r="C145" s="105" t="s">
        <v>40</v>
      </c>
      <c r="D145" s="105">
        <v>5</v>
      </c>
      <c r="E145" s="105"/>
      <c r="F145" s="105">
        <f t="shared" si="9"/>
        <v>0</v>
      </c>
      <c r="G145" s="105"/>
      <c r="H145" s="105">
        <f t="shared" si="10"/>
        <v>0</v>
      </c>
      <c r="I145" s="105"/>
      <c r="J145" s="105">
        <f t="shared" si="11"/>
        <v>0</v>
      </c>
      <c r="K145" s="105">
        <f t="shared" si="12"/>
        <v>0</v>
      </c>
    </row>
    <row r="146" spans="1:11" ht="27.6" hidden="1" outlineLevel="1" x14ac:dyDescent="0.3">
      <c r="A146" s="85">
        <v>146</v>
      </c>
      <c r="B146" s="91" t="s">
        <v>493</v>
      </c>
      <c r="C146" s="105" t="s">
        <v>40</v>
      </c>
      <c r="D146" s="105">
        <v>18</v>
      </c>
      <c r="E146" s="105"/>
      <c r="F146" s="105">
        <f t="shared" si="9"/>
        <v>0</v>
      </c>
      <c r="G146" s="105"/>
      <c r="H146" s="105">
        <f t="shared" si="10"/>
        <v>0</v>
      </c>
      <c r="I146" s="105"/>
      <c r="J146" s="105">
        <f t="shared" si="11"/>
        <v>0</v>
      </c>
      <c r="K146" s="105">
        <f t="shared" si="12"/>
        <v>0</v>
      </c>
    </row>
    <row r="147" spans="1:11" hidden="1" outlineLevel="1" x14ac:dyDescent="0.3">
      <c r="A147" s="85">
        <v>147</v>
      </c>
      <c r="B147" s="91" t="s">
        <v>507</v>
      </c>
      <c r="C147" s="105" t="s">
        <v>35</v>
      </c>
      <c r="D147" s="105">
        <v>2</v>
      </c>
      <c r="E147" s="105"/>
      <c r="F147" s="105">
        <f t="shared" si="9"/>
        <v>0</v>
      </c>
      <c r="G147" s="105"/>
      <c r="H147" s="105">
        <f t="shared" si="10"/>
        <v>0</v>
      </c>
      <c r="I147" s="105"/>
      <c r="J147" s="105">
        <f t="shared" si="11"/>
        <v>0</v>
      </c>
      <c r="K147" s="105">
        <f t="shared" si="12"/>
        <v>0</v>
      </c>
    </row>
    <row r="148" spans="1:11" hidden="1" outlineLevel="1" x14ac:dyDescent="0.3">
      <c r="A148" s="85">
        <v>148</v>
      </c>
      <c r="B148" s="91" t="s">
        <v>616</v>
      </c>
      <c r="C148" s="105" t="s">
        <v>35</v>
      </c>
      <c r="D148" s="105">
        <v>1</v>
      </c>
      <c r="E148" s="105"/>
      <c r="F148" s="105">
        <f t="shared" si="9"/>
        <v>0</v>
      </c>
      <c r="G148" s="105"/>
      <c r="H148" s="105">
        <f t="shared" si="10"/>
        <v>0</v>
      </c>
      <c r="I148" s="105"/>
      <c r="J148" s="105">
        <f t="shared" si="11"/>
        <v>0</v>
      </c>
      <c r="K148" s="105">
        <f t="shared" si="12"/>
        <v>0</v>
      </c>
    </row>
    <row r="149" spans="1:11" hidden="1" outlineLevel="1" x14ac:dyDescent="0.3">
      <c r="A149" s="92">
        <v>149</v>
      </c>
      <c r="B149" s="93" t="s">
        <v>743</v>
      </c>
      <c r="C149" s="106"/>
      <c r="D149" s="106"/>
      <c r="E149" s="106"/>
      <c r="F149" s="106"/>
      <c r="G149" s="106"/>
      <c r="H149" s="106"/>
      <c r="I149" s="106"/>
      <c r="J149" s="106"/>
      <c r="K149" s="106"/>
    </row>
    <row r="150" spans="1:11" ht="27.6" hidden="1" outlineLevel="1" x14ac:dyDescent="0.3">
      <c r="A150" s="85">
        <v>150</v>
      </c>
      <c r="B150" s="91" t="s">
        <v>623</v>
      </c>
      <c r="C150" s="105" t="s">
        <v>35</v>
      </c>
      <c r="D150" s="105">
        <v>1</v>
      </c>
      <c r="E150" s="105"/>
      <c r="F150" s="105">
        <f t="shared" si="9"/>
        <v>0</v>
      </c>
      <c r="G150" s="105"/>
      <c r="H150" s="105">
        <f t="shared" si="10"/>
        <v>0</v>
      </c>
      <c r="I150" s="105"/>
      <c r="J150" s="105">
        <f t="shared" si="11"/>
        <v>0</v>
      </c>
      <c r="K150" s="105">
        <f t="shared" si="12"/>
        <v>0</v>
      </c>
    </row>
    <row r="151" spans="1:11" ht="27.6" hidden="1" outlineLevel="1" x14ac:dyDescent="0.3">
      <c r="A151" s="85">
        <v>151</v>
      </c>
      <c r="B151" s="91" t="s">
        <v>588</v>
      </c>
      <c r="C151" s="105" t="s">
        <v>40</v>
      </c>
      <c r="D151" s="105">
        <v>9</v>
      </c>
      <c r="E151" s="105"/>
      <c r="F151" s="105">
        <f t="shared" si="9"/>
        <v>0</v>
      </c>
      <c r="G151" s="105"/>
      <c r="H151" s="105">
        <f t="shared" si="10"/>
        <v>0</v>
      </c>
      <c r="I151" s="105"/>
      <c r="J151" s="105">
        <f t="shared" si="11"/>
        <v>0</v>
      </c>
      <c r="K151" s="105">
        <f t="shared" si="12"/>
        <v>0</v>
      </c>
    </row>
    <row r="152" spans="1:11" ht="27.6" hidden="1" outlineLevel="1" x14ac:dyDescent="0.3">
      <c r="A152" s="85">
        <v>152</v>
      </c>
      <c r="B152" s="91" t="s">
        <v>582</v>
      </c>
      <c r="C152" s="105" t="s">
        <v>40</v>
      </c>
      <c r="D152" s="105">
        <v>11</v>
      </c>
      <c r="E152" s="105"/>
      <c r="F152" s="105">
        <f t="shared" si="9"/>
        <v>0</v>
      </c>
      <c r="G152" s="105"/>
      <c r="H152" s="105">
        <f t="shared" si="10"/>
        <v>0</v>
      </c>
      <c r="I152" s="105"/>
      <c r="J152" s="105">
        <f t="shared" si="11"/>
        <v>0</v>
      </c>
      <c r="K152" s="105">
        <f t="shared" si="12"/>
        <v>0</v>
      </c>
    </row>
    <row r="153" spans="1:11" hidden="1" outlineLevel="1" x14ac:dyDescent="0.3">
      <c r="A153" s="85">
        <v>153</v>
      </c>
      <c r="B153" s="91" t="s">
        <v>505</v>
      </c>
      <c r="C153" s="105" t="s">
        <v>35</v>
      </c>
      <c r="D153" s="105">
        <v>3</v>
      </c>
      <c r="E153" s="105"/>
      <c r="F153" s="105">
        <f t="shared" si="9"/>
        <v>0</v>
      </c>
      <c r="G153" s="105"/>
      <c r="H153" s="105">
        <f t="shared" si="10"/>
        <v>0</v>
      </c>
      <c r="I153" s="105"/>
      <c r="J153" s="105">
        <f t="shared" si="11"/>
        <v>0</v>
      </c>
      <c r="K153" s="105">
        <f t="shared" si="12"/>
        <v>0</v>
      </c>
    </row>
    <row r="154" spans="1:11" hidden="1" outlineLevel="1" x14ac:dyDescent="0.3">
      <c r="A154" s="85">
        <v>154</v>
      </c>
      <c r="B154" s="91" t="s">
        <v>613</v>
      </c>
      <c r="C154" s="105" t="s">
        <v>35</v>
      </c>
      <c r="D154" s="105">
        <v>2</v>
      </c>
      <c r="E154" s="105"/>
      <c r="F154" s="105">
        <f t="shared" si="9"/>
        <v>0</v>
      </c>
      <c r="G154" s="105"/>
      <c r="H154" s="105">
        <f t="shared" si="10"/>
        <v>0</v>
      </c>
      <c r="I154" s="105"/>
      <c r="J154" s="105">
        <f t="shared" si="11"/>
        <v>0</v>
      </c>
      <c r="K154" s="105">
        <f t="shared" si="12"/>
        <v>0</v>
      </c>
    </row>
    <row r="155" spans="1:11" hidden="1" outlineLevel="1" x14ac:dyDescent="0.3">
      <c r="A155" s="85">
        <v>155</v>
      </c>
      <c r="B155" s="91" t="s">
        <v>624</v>
      </c>
      <c r="C155" s="105" t="s">
        <v>35</v>
      </c>
      <c r="D155" s="105">
        <v>1</v>
      </c>
      <c r="E155" s="105"/>
      <c r="F155" s="105">
        <f t="shared" si="9"/>
        <v>0</v>
      </c>
      <c r="G155" s="105"/>
      <c r="H155" s="105">
        <f t="shared" si="10"/>
        <v>0</v>
      </c>
      <c r="I155" s="105"/>
      <c r="J155" s="105">
        <f t="shared" si="11"/>
        <v>0</v>
      </c>
      <c r="K155" s="105">
        <f t="shared" si="12"/>
        <v>0</v>
      </c>
    </row>
    <row r="156" spans="1:11" hidden="1" outlineLevel="1" x14ac:dyDescent="0.3">
      <c r="A156" s="92">
        <v>156</v>
      </c>
      <c r="B156" s="93" t="s">
        <v>744</v>
      </c>
      <c r="C156" s="106"/>
      <c r="D156" s="106"/>
      <c r="E156" s="106"/>
      <c r="F156" s="106"/>
      <c r="G156" s="106"/>
      <c r="H156" s="106"/>
      <c r="I156" s="106"/>
      <c r="J156" s="106"/>
      <c r="K156" s="106"/>
    </row>
    <row r="157" spans="1:11" ht="27.6" hidden="1" outlineLevel="1" x14ac:dyDescent="0.3">
      <c r="A157" s="85">
        <v>157</v>
      </c>
      <c r="B157" s="91" t="s">
        <v>623</v>
      </c>
      <c r="C157" s="105" t="s">
        <v>35</v>
      </c>
      <c r="D157" s="105">
        <v>1</v>
      </c>
      <c r="E157" s="105"/>
      <c r="F157" s="105">
        <f t="shared" si="9"/>
        <v>0</v>
      </c>
      <c r="G157" s="105"/>
      <c r="H157" s="105">
        <f t="shared" si="10"/>
        <v>0</v>
      </c>
      <c r="I157" s="105"/>
      <c r="J157" s="105">
        <f t="shared" si="11"/>
        <v>0</v>
      </c>
      <c r="K157" s="105">
        <f t="shared" si="12"/>
        <v>0</v>
      </c>
    </row>
    <row r="158" spans="1:11" ht="27.6" hidden="1" outlineLevel="1" x14ac:dyDescent="0.3">
      <c r="A158" s="85">
        <v>158</v>
      </c>
      <c r="B158" s="91" t="s">
        <v>582</v>
      </c>
      <c r="C158" s="105" t="s">
        <v>40</v>
      </c>
      <c r="D158" s="105">
        <v>13</v>
      </c>
      <c r="E158" s="105"/>
      <c r="F158" s="105">
        <f t="shared" si="9"/>
        <v>0</v>
      </c>
      <c r="G158" s="105"/>
      <c r="H158" s="105">
        <f t="shared" si="10"/>
        <v>0</v>
      </c>
      <c r="I158" s="105"/>
      <c r="J158" s="105">
        <f t="shared" si="11"/>
        <v>0</v>
      </c>
      <c r="K158" s="105">
        <f t="shared" si="12"/>
        <v>0</v>
      </c>
    </row>
    <row r="159" spans="1:11" hidden="1" outlineLevel="1" x14ac:dyDescent="0.3">
      <c r="A159" s="85">
        <v>159</v>
      </c>
      <c r="B159" s="91" t="s">
        <v>505</v>
      </c>
      <c r="C159" s="105" t="s">
        <v>35</v>
      </c>
      <c r="D159" s="105">
        <v>1</v>
      </c>
      <c r="E159" s="105"/>
      <c r="F159" s="105">
        <f t="shared" si="9"/>
        <v>0</v>
      </c>
      <c r="G159" s="105"/>
      <c r="H159" s="105">
        <f t="shared" si="10"/>
        <v>0</v>
      </c>
      <c r="I159" s="105"/>
      <c r="J159" s="105">
        <f t="shared" si="11"/>
        <v>0</v>
      </c>
      <c r="K159" s="105">
        <f t="shared" si="12"/>
        <v>0</v>
      </c>
    </row>
    <row r="160" spans="1:11" hidden="1" outlineLevel="1" x14ac:dyDescent="0.3">
      <c r="A160" s="85">
        <v>160</v>
      </c>
      <c r="B160" s="91" t="s">
        <v>508</v>
      </c>
      <c r="C160" s="105" t="s">
        <v>35</v>
      </c>
      <c r="D160" s="105">
        <v>1</v>
      </c>
      <c r="E160" s="105"/>
      <c r="F160" s="105">
        <f t="shared" si="9"/>
        <v>0</v>
      </c>
      <c r="G160" s="105"/>
      <c r="H160" s="105">
        <f t="shared" si="10"/>
        <v>0</v>
      </c>
      <c r="I160" s="105"/>
      <c r="J160" s="105">
        <f t="shared" si="11"/>
        <v>0</v>
      </c>
      <c r="K160" s="105">
        <f t="shared" si="12"/>
        <v>0</v>
      </c>
    </row>
    <row r="161" spans="1:14" hidden="1" outlineLevel="1" x14ac:dyDescent="0.3">
      <c r="A161" s="85">
        <v>161</v>
      </c>
      <c r="B161" s="91" t="s">
        <v>624</v>
      </c>
      <c r="C161" s="105" t="s">
        <v>35</v>
      </c>
      <c r="D161" s="105">
        <v>1</v>
      </c>
      <c r="E161" s="105"/>
      <c r="F161" s="105">
        <f t="shared" si="9"/>
        <v>0</v>
      </c>
      <c r="G161" s="105"/>
      <c r="H161" s="105">
        <f t="shared" si="10"/>
        <v>0</v>
      </c>
      <c r="I161" s="105"/>
      <c r="J161" s="105">
        <f t="shared" si="11"/>
        <v>0</v>
      </c>
      <c r="K161" s="105">
        <f t="shared" si="12"/>
        <v>0</v>
      </c>
    </row>
    <row r="162" spans="1:14" hidden="1" outlineLevel="1" x14ac:dyDescent="0.3">
      <c r="A162" s="85">
        <v>162</v>
      </c>
      <c r="B162" s="91" t="s">
        <v>509</v>
      </c>
      <c r="C162" s="105" t="s">
        <v>35</v>
      </c>
      <c r="D162" s="105">
        <v>1</v>
      </c>
      <c r="E162" s="105"/>
      <c r="F162" s="105">
        <f t="shared" si="9"/>
        <v>0</v>
      </c>
      <c r="G162" s="105"/>
      <c r="H162" s="105">
        <f t="shared" si="10"/>
        <v>0</v>
      </c>
      <c r="I162" s="105"/>
      <c r="J162" s="105">
        <f t="shared" si="11"/>
        <v>0</v>
      </c>
      <c r="K162" s="105">
        <f t="shared" si="12"/>
        <v>0</v>
      </c>
    </row>
    <row r="163" spans="1:14" collapsed="1" x14ac:dyDescent="0.3">
      <c r="A163" s="95"/>
      <c r="B163" s="96" t="s">
        <v>86</v>
      </c>
      <c r="C163" s="108"/>
      <c r="D163" s="109"/>
      <c r="E163" s="109"/>
      <c r="F163" s="105">
        <f>F75+F9</f>
        <v>0</v>
      </c>
      <c r="G163" s="112"/>
      <c r="H163" s="112"/>
      <c r="I163" s="112"/>
      <c r="J163" s="112"/>
      <c r="K163" s="114">
        <f>K75+K9</f>
        <v>0</v>
      </c>
    </row>
    <row r="164" spans="1:14" x14ac:dyDescent="0.3">
      <c r="A164" s="95"/>
      <c r="B164" s="97" t="s">
        <v>87</v>
      </c>
      <c r="C164" s="115">
        <v>0</v>
      </c>
      <c r="D164" s="110"/>
      <c r="E164" s="110"/>
      <c r="F164" s="110"/>
      <c r="G164" s="110"/>
      <c r="H164" s="110"/>
      <c r="I164" s="110"/>
      <c r="J164" s="110"/>
      <c r="K164" s="114">
        <f>F163*C164</f>
        <v>0</v>
      </c>
    </row>
    <row r="165" spans="1:14" x14ac:dyDescent="0.3">
      <c r="A165" s="95"/>
      <c r="B165" s="97" t="s">
        <v>32</v>
      </c>
      <c r="C165" s="105"/>
      <c r="D165" s="110"/>
      <c r="E165" s="110"/>
      <c r="F165" s="110"/>
      <c r="G165" s="110"/>
      <c r="H165" s="110"/>
      <c r="I165" s="110"/>
      <c r="J165" s="110"/>
      <c r="K165" s="114">
        <f>K164+K163</f>
        <v>0</v>
      </c>
    </row>
    <row r="166" spans="1:14" x14ac:dyDescent="0.3">
      <c r="A166" s="95"/>
      <c r="B166" s="97" t="s">
        <v>88</v>
      </c>
      <c r="C166" s="115">
        <v>0</v>
      </c>
      <c r="D166" s="110"/>
      <c r="E166" s="110"/>
      <c r="F166" s="110"/>
      <c r="G166" s="110"/>
      <c r="H166" s="110"/>
      <c r="I166" s="110"/>
      <c r="J166" s="110"/>
      <c r="K166" s="114">
        <f>K165*C166</f>
        <v>0</v>
      </c>
    </row>
    <row r="167" spans="1:14" x14ac:dyDescent="0.3">
      <c r="A167" s="95"/>
      <c r="B167" s="97" t="s">
        <v>32</v>
      </c>
      <c r="C167" s="105"/>
      <c r="D167" s="110"/>
      <c r="E167" s="110"/>
      <c r="F167" s="110"/>
      <c r="G167" s="110"/>
      <c r="H167" s="110"/>
      <c r="I167" s="110"/>
      <c r="J167" s="110"/>
      <c r="K167" s="114">
        <f>K166+K165</f>
        <v>0</v>
      </c>
    </row>
    <row r="168" spans="1:14" x14ac:dyDescent="0.3">
      <c r="A168" s="95"/>
      <c r="B168" s="97" t="s">
        <v>89</v>
      </c>
      <c r="C168" s="115">
        <v>0</v>
      </c>
      <c r="D168" s="110"/>
      <c r="E168" s="110"/>
      <c r="F168" s="110"/>
      <c r="G168" s="110"/>
      <c r="H168" s="110"/>
      <c r="I168" s="110"/>
      <c r="J168" s="110"/>
      <c r="K168" s="114">
        <f>K167*C168</f>
        <v>0</v>
      </c>
    </row>
    <row r="169" spans="1:14" x14ac:dyDescent="0.3">
      <c r="A169" s="95"/>
      <c r="B169" s="97" t="s">
        <v>32</v>
      </c>
      <c r="C169" s="105"/>
      <c r="D169" s="110"/>
      <c r="E169" s="110"/>
      <c r="F169" s="110"/>
      <c r="G169" s="110"/>
      <c r="H169" s="110"/>
      <c r="I169" s="110"/>
      <c r="J169" s="110"/>
      <c r="K169" s="114">
        <f>K168+K167</f>
        <v>0</v>
      </c>
    </row>
    <row r="170" spans="1:14" x14ac:dyDescent="0.3">
      <c r="A170" s="95"/>
      <c r="B170" s="97" t="s">
        <v>625</v>
      </c>
      <c r="C170" s="115">
        <v>0</v>
      </c>
      <c r="D170" s="110"/>
      <c r="E170" s="110"/>
      <c r="F170" s="110"/>
      <c r="G170" s="110"/>
      <c r="H170" s="110"/>
      <c r="I170" s="110"/>
      <c r="J170" s="110"/>
      <c r="K170" s="114">
        <f>K169*C170</f>
        <v>0</v>
      </c>
    </row>
    <row r="171" spans="1:14" x14ac:dyDescent="0.3">
      <c r="A171" s="95"/>
      <c r="B171" s="97" t="s">
        <v>32</v>
      </c>
      <c r="C171" s="105"/>
      <c r="D171" s="110"/>
      <c r="E171" s="110"/>
      <c r="F171" s="110"/>
      <c r="G171" s="110"/>
      <c r="H171" s="110"/>
      <c r="I171" s="110"/>
      <c r="J171" s="110"/>
      <c r="K171" s="114">
        <f>K170+K169</f>
        <v>0</v>
      </c>
      <c r="N171" s="100"/>
    </row>
    <row r="172" spans="1:14" x14ac:dyDescent="0.3">
      <c r="A172" s="95"/>
      <c r="B172" s="101" t="s">
        <v>558</v>
      </c>
      <c r="C172" s="116">
        <v>0.18</v>
      </c>
      <c r="D172" s="111"/>
      <c r="E172" s="111"/>
      <c r="F172" s="111"/>
      <c r="G172" s="111"/>
      <c r="H172" s="111"/>
      <c r="I172" s="111"/>
      <c r="J172" s="111"/>
      <c r="K172" s="114">
        <f>K171*C172</f>
        <v>0</v>
      </c>
    </row>
    <row r="173" spans="1:14" x14ac:dyDescent="0.3">
      <c r="A173" s="95"/>
      <c r="B173" s="101" t="s">
        <v>32</v>
      </c>
      <c r="C173" s="111"/>
      <c r="D173" s="111"/>
      <c r="E173" s="111"/>
      <c r="F173" s="111"/>
      <c r="G173" s="111"/>
      <c r="H173" s="111"/>
      <c r="I173" s="111"/>
      <c r="J173" s="111"/>
      <c r="K173" s="114">
        <f>K172+K171</f>
        <v>0</v>
      </c>
    </row>
    <row r="175" spans="1:14" x14ac:dyDescent="0.3">
      <c r="B175" s="84" t="s">
        <v>755</v>
      </c>
    </row>
  </sheetData>
  <mergeCells count="11">
    <mergeCell ref="A1:K3"/>
    <mergeCell ref="K6:K7"/>
    <mergeCell ref="E6:F6"/>
    <mergeCell ref="G6:H6"/>
    <mergeCell ref="B5:K5"/>
    <mergeCell ref="A6:A7"/>
    <mergeCell ref="B6:B7"/>
    <mergeCell ref="C6:C7"/>
    <mergeCell ref="D6:D7"/>
    <mergeCell ref="I6:J6"/>
    <mergeCell ref="A4:K4"/>
  </mergeCells>
  <pageMargins left="0.2" right="0.2" top="0.75" bottom="0.2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workbookViewId="0">
      <selection activeCell="B10" sqref="B10"/>
    </sheetView>
  </sheetViews>
  <sheetFormatPr defaultRowHeight="13.8" x14ac:dyDescent="0.3"/>
  <cols>
    <col min="1" max="1" width="3.44140625" style="7" customWidth="1"/>
    <col min="2" max="2" width="54.44140625" style="7" customWidth="1"/>
    <col min="3" max="3" width="5.44140625" style="7" customWidth="1"/>
    <col min="4" max="4" width="7.109375" style="7" customWidth="1"/>
    <col min="5" max="5" width="9.88671875" style="7" customWidth="1"/>
    <col min="6" max="6" width="10.109375" style="7" customWidth="1"/>
    <col min="7" max="7" width="7.88671875" style="7" customWidth="1"/>
    <col min="8" max="8" width="10.33203125" style="7" customWidth="1"/>
    <col min="9" max="9" width="6.5546875" style="7" customWidth="1"/>
    <col min="10" max="10" width="7.44140625" style="7" customWidth="1"/>
    <col min="11" max="11" width="11.44140625" style="7" customWidth="1"/>
    <col min="12" max="16384" width="8.88671875" style="7"/>
  </cols>
  <sheetData>
    <row r="1" spans="1:11" ht="11.25" customHeight="1" x14ac:dyDescent="0.3">
      <c r="A1" s="222" t="s">
        <v>746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18" customHeight="1" x14ac:dyDescent="0.3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x14ac:dyDescent="0.3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x14ac:dyDescent="0.3">
      <c r="A4" s="235" t="s">
        <v>747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1" x14ac:dyDescent="0.3">
      <c r="B5" s="227"/>
      <c r="C5" s="227"/>
      <c r="D5" s="227"/>
      <c r="E5" s="227"/>
      <c r="F5" s="227"/>
      <c r="G5" s="227"/>
      <c r="H5" s="227"/>
      <c r="I5" s="227"/>
      <c r="J5" s="227"/>
    </row>
    <row r="6" spans="1:11" x14ac:dyDescent="0.3">
      <c r="A6" s="225" t="s">
        <v>90</v>
      </c>
      <c r="B6" s="225" t="s">
        <v>26</v>
      </c>
      <c r="C6" s="225" t="s">
        <v>27</v>
      </c>
      <c r="D6" s="230" t="s">
        <v>28</v>
      </c>
      <c r="E6" s="228" t="s">
        <v>29</v>
      </c>
      <c r="F6" s="229"/>
      <c r="G6" s="228" t="s">
        <v>30</v>
      </c>
      <c r="H6" s="229"/>
      <c r="I6" s="223" t="s">
        <v>31</v>
      </c>
      <c r="J6" s="224"/>
      <c r="K6" s="225" t="s">
        <v>32</v>
      </c>
    </row>
    <row r="7" spans="1:11" ht="27.6" x14ac:dyDescent="0.3">
      <c r="A7" s="226"/>
      <c r="B7" s="226"/>
      <c r="C7" s="226"/>
      <c r="D7" s="231"/>
      <c r="E7" s="1" t="s">
        <v>33</v>
      </c>
      <c r="F7" s="1" t="s">
        <v>32</v>
      </c>
      <c r="G7" s="1" t="s">
        <v>33</v>
      </c>
      <c r="H7" s="1" t="s">
        <v>32</v>
      </c>
      <c r="I7" s="1" t="s">
        <v>33</v>
      </c>
      <c r="J7" s="1" t="s">
        <v>32</v>
      </c>
      <c r="K7" s="226"/>
    </row>
    <row r="8" spans="1:1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x14ac:dyDescent="0.3">
      <c r="A9" s="5"/>
      <c r="B9" s="16"/>
      <c r="C9" s="5"/>
      <c r="D9" s="5"/>
      <c r="E9" s="5"/>
      <c r="F9" s="5"/>
      <c r="G9" s="5"/>
      <c r="H9" s="5"/>
      <c r="I9" s="5"/>
      <c r="J9" s="5"/>
      <c r="K9" s="5"/>
    </row>
    <row r="10" spans="1:11" x14ac:dyDescent="0.3">
      <c r="A10" s="3">
        <v>1</v>
      </c>
      <c r="B10" s="8" t="s">
        <v>577</v>
      </c>
      <c r="C10" s="3" t="s">
        <v>208</v>
      </c>
      <c r="D10" s="2">
        <v>175</v>
      </c>
      <c r="E10" s="60"/>
      <c r="F10" s="60">
        <f>E10*D10</f>
        <v>0</v>
      </c>
      <c r="G10" s="60"/>
      <c r="H10" s="60">
        <f>G10*D10</f>
        <v>0</v>
      </c>
      <c r="I10" s="60"/>
      <c r="J10" s="60">
        <f>I10*D10</f>
        <v>0</v>
      </c>
      <c r="K10" s="60">
        <f>J10+H10+F10</f>
        <v>0</v>
      </c>
    </row>
    <row r="11" spans="1:11" x14ac:dyDescent="0.3">
      <c r="A11" s="3"/>
      <c r="B11" s="8" t="s">
        <v>578</v>
      </c>
      <c r="C11" s="3" t="s">
        <v>208</v>
      </c>
      <c r="D11" s="2">
        <v>70</v>
      </c>
      <c r="E11" s="60"/>
      <c r="F11" s="60">
        <f t="shared" ref="F11:F22" si="0">E11*D11</f>
        <v>0</v>
      </c>
      <c r="G11" s="60"/>
      <c r="H11" s="60">
        <f t="shared" ref="H11:H22" si="1">G11*D11</f>
        <v>0</v>
      </c>
      <c r="I11" s="60"/>
      <c r="J11" s="60">
        <f t="shared" ref="J11:J22" si="2">I11*D11</f>
        <v>0</v>
      </c>
      <c r="K11" s="60">
        <f t="shared" ref="K11:K22" si="3">J11+H11+F11</f>
        <v>0</v>
      </c>
    </row>
    <row r="12" spans="1:11" x14ac:dyDescent="0.3">
      <c r="A12" s="3"/>
      <c r="B12" s="8" t="s">
        <v>579</v>
      </c>
      <c r="C12" s="3" t="s">
        <v>208</v>
      </c>
      <c r="D12" s="2">
        <v>250</v>
      </c>
      <c r="E12" s="60"/>
      <c r="F12" s="60">
        <f t="shared" si="0"/>
        <v>0</v>
      </c>
      <c r="G12" s="60"/>
      <c r="H12" s="60">
        <f t="shared" si="1"/>
        <v>0</v>
      </c>
      <c r="I12" s="60"/>
      <c r="J12" s="60">
        <f t="shared" si="2"/>
        <v>0</v>
      </c>
      <c r="K12" s="60">
        <f t="shared" si="3"/>
        <v>0</v>
      </c>
    </row>
    <row r="13" spans="1:11" x14ac:dyDescent="0.3">
      <c r="A13" s="3">
        <v>2</v>
      </c>
      <c r="B13" s="8" t="s">
        <v>221</v>
      </c>
      <c r="C13" s="3" t="s">
        <v>35</v>
      </c>
      <c r="D13" s="2">
        <v>8</v>
      </c>
      <c r="E13" s="60"/>
      <c r="F13" s="60">
        <f t="shared" si="0"/>
        <v>0</v>
      </c>
      <c r="G13" s="60"/>
      <c r="H13" s="60">
        <f t="shared" si="1"/>
        <v>0</v>
      </c>
      <c r="I13" s="60"/>
      <c r="J13" s="60">
        <f t="shared" si="2"/>
        <v>0</v>
      </c>
      <c r="K13" s="60">
        <f t="shared" si="3"/>
        <v>0</v>
      </c>
    </row>
    <row r="14" spans="1:11" ht="33.75" customHeight="1" x14ac:dyDescent="0.3">
      <c r="A14" s="3">
        <v>3</v>
      </c>
      <c r="B14" s="8" t="s">
        <v>569</v>
      </c>
      <c r="C14" s="3" t="s">
        <v>36</v>
      </c>
      <c r="D14" s="2">
        <v>24</v>
      </c>
      <c r="E14" s="60"/>
      <c r="F14" s="60">
        <f t="shared" si="0"/>
        <v>0</v>
      </c>
      <c r="G14" s="60"/>
      <c r="H14" s="60">
        <f t="shared" si="1"/>
        <v>0</v>
      </c>
      <c r="I14" s="60"/>
      <c r="J14" s="60">
        <f t="shared" si="2"/>
        <v>0</v>
      </c>
      <c r="K14" s="60">
        <f t="shared" si="3"/>
        <v>0</v>
      </c>
    </row>
    <row r="15" spans="1:11" ht="33.75" customHeight="1" x14ac:dyDescent="0.3">
      <c r="A15" s="3">
        <v>4</v>
      </c>
      <c r="B15" s="8" t="s">
        <v>570</v>
      </c>
      <c r="C15" s="3" t="s">
        <v>36</v>
      </c>
      <c r="D15" s="2">
        <v>11</v>
      </c>
      <c r="E15" s="60"/>
      <c r="F15" s="60">
        <f t="shared" si="0"/>
        <v>0</v>
      </c>
      <c r="G15" s="60"/>
      <c r="H15" s="60">
        <f t="shared" si="1"/>
        <v>0</v>
      </c>
      <c r="I15" s="60"/>
      <c r="J15" s="60">
        <f t="shared" si="2"/>
        <v>0</v>
      </c>
      <c r="K15" s="60">
        <f t="shared" si="3"/>
        <v>0</v>
      </c>
    </row>
    <row r="16" spans="1:11" ht="33.75" customHeight="1" x14ac:dyDescent="0.3">
      <c r="A16" s="3">
        <v>5</v>
      </c>
      <c r="B16" s="8" t="s">
        <v>571</v>
      </c>
      <c r="C16" s="3" t="s">
        <v>36</v>
      </c>
      <c r="D16" s="2">
        <v>9</v>
      </c>
      <c r="E16" s="60"/>
      <c r="F16" s="60">
        <f t="shared" si="0"/>
        <v>0</v>
      </c>
      <c r="G16" s="60"/>
      <c r="H16" s="60">
        <f t="shared" si="1"/>
        <v>0</v>
      </c>
      <c r="I16" s="60"/>
      <c r="J16" s="60">
        <f t="shared" si="2"/>
        <v>0</v>
      </c>
      <c r="K16" s="60">
        <f t="shared" si="3"/>
        <v>0</v>
      </c>
    </row>
    <row r="17" spans="1:11" ht="27.6" x14ac:dyDescent="0.3">
      <c r="A17" s="3">
        <v>5</v>
      </c>
      <c r="B17" s="8" t="s">
        <v>566</v>
      </c>
      <c r="C17" s="3" t="s">
        <v>35</v>
      </c>
      <c r="D17" s="2">
        <v>4</v>
      </c>
      <c r="E17" s="60"/>
      <c r="F17" s="60">
        <f t="shared" si="0"/>
        <v>0</v>
      </c>
      <c r="G17" s="60"/>
      <c r="H17" s="60">
        <f t="shared" si="1"/>
        <v>0</v>
      </c>
      <c r="I17" s="60"/>
      <c r="J17" s="60">
        <f t="shared" si="2"/>
        <v>0</v>
      </c>
      <c r="K17" s="60">
        <f t="shared" si="3"/>
        <v>0</v>
      </c>
    </row>
    <row r="18" spans="1:11" x14ac:dyDescent="0.3">
      <c r="A18" s="3">
        <v>6</v>
      </c>
      <c r="B18" s="8" t="s">
        <v>222</v>
      </c>
      <c r="C18" s="3" t="s">
        <v>35</v>
      </c>
      <c r="D18" s="2">
        <v>3</v>
      </c>
      <c r="E18" s="60"/>
      <c r="F18" s="60">
        <f t="shared" si="0"/>
        <v>0</v>
      </c>
      <c r="G18" s="60"/>
      <c r="H18" s="60">
        <f t="shared" si="1"/>
        <v>0</v>
      </c>
      <c r="I18" s="60"/>
      <c r="J18" s="60">
        <f t="shared" si="2"/>
        <v>0</v>
      </c>
      <c r="K18" s="60">
        <f t="shared" si="3"/>
        <v>0</v>
      </c>
    </row>
    <row r="19" spans="1:11" ht="21.75" customHeight="1" x14ac:dyDescent="0.3">
      <c r="A19" s="3">
        <v>7</v>
      </c>
      <c r="B19" s="8" t="s">
        <v>567</v>
      </c>
      <c r="C19" s="3" t="s">
        <v>35</v>
      </c>
      <c r="D19" s="2">
        <v>11</v>
      </c>
      <c r="E19" s="60"/>
      <c r="F19" s="60">
        <f t="shared" si="0"/>
        <v>0</v>
      </c>
      <c r="G19" s="60"/>
      <c r="H19" s="60">
        <f t="shared" si="1"/>
        <v>0</v>
      </c>
      <c r="I19" s="60"/>
      <c r="J19" s="60">
        <f t="shared" si="2"/>
        <v>0</v>
      </c>
      <c r="K19" s="60">
        <f t="shared" si="3"/>
        <v>0</v>
      </c>
    </row>
    <row r="20" spans="1:11" ht="27.6" x14ac:dyDescent="0.3">
      <c r="A20" s="3">
        <v>8</v>
      </c>
      <c r="B20" s="8" t="s">
        <v>580</v>
      </c>
      <c r="C20" s="3" t="s">
        <v>36</v>
      </c>
      <c r="D20" s="2">
        <v>1</v>
      </c>
      <c r="E20" s="60"/>
      <c r="F20" s="60">
        <f t="shared" si="0"/>
        <v>0</v>
      </c>
      <c r="G20" s="60"/>
      <c r="H20" s="60">
        <f t="shared" si="1"/>
        <v>0</v>
      </c>
      <c r="I20" s="60"/>
      <c r="J20" s="60">
        <f t="shared" si="2"/>
        <v>0</v>
      </c>
      <c r="K20" s="60">
        <f t="shared" si="3"/>
        <v>0</v>
      </c>
    </row>
    <row r="21" spans="1:11" ht="16.5" customHeight="1" x14ac:dyDescent="0.3">
      <c r="A21" s="3">
        <v>9</v>
      </c>
      <c r="B21" s="8" t="s">
        <v>568</v>
      </c>
      <c r="C21" s="3" t="s">
        <v>36</v>
      </c>
      <c r="D21" s="2">
        <v>1</v>
      </c>
      <c r="E21" s="60"/>
      <c r="F21" s="60">
        <f t="shared" si="0"/>
        <v>0</v>
      </c>
      <c r="G21" s="60"/>
      <c r="H21" s="60">
        <f t="shared" si="1"/>
        <v>0</v>
      </c>
      <c r="I21" s="60"/>
      <c r="J21" s="60">
        <f t="shared" si="2"/>
        <v>0</v>
      </c>
      <c r="K21" s="60">
        <f t="shared" si="3"/>
        <v>0</v>
      </c>
    </row>
    <row r="22" spans="1:11" ht="16.5" customHeight="1" x14ac:dyDescent="0.3">
      <c r="A22" s="20">
        <v>10</v>
      </c>
      <c r="B22" s="8" t="s">
        <v>223</v>
      </c>
      <c r="C22" s="3" t="s">
        <v>35</v>
      </c>
      <c r="D22" s="2">
        <v>3</v>
      </c>
      <c r="E22" s="60"/>
      <c r="F22" s="60">
        <f t="shared" si="0"/>
        <v>0</v>
      </c>
      <c r="G22" s="60"/>
      <c r="H22" s="60">
        <f t="shared" si="1"/>
        <v>0</v>
      </c>
      <c r="I22" s="60"/>
      <c r="J22" s="60">
        <f t="shared" si="2"/>
        <v>0</v>
      </c>
      <c r="K22" s="60">
        <f t="shared" si="3"/>
        <v>0</v>
      </c>
    </row>
    <row r="23" spans="1:11" x14ac:dyDescent="0.3">
      <c r="A23" s="31"/>
      <c r="B23" s="29" t="s">
        <v>32</v>
      </c>
      <c r="C23" s="5"/>
      <c r="D23" s="17"/>
      <c r="E23" s="58"/>
      <c r="F23" s="58">
        <f>SUM(F10:F22)</f>
        <v>0</v>
      </c>
      <c r="G23" s="58"/>
      <c r="H23" s="58"/>
      <c r="I23" s="58"/>
      <c r="J23" s="58"/>
      <c r="K23" s="60">
        <f>SUM(K10:K22)</f>
        <v>0</v>
      </c>
    </row>
    <row r="24" spans="1:11" x14ac:dyDescent="0.3">
      <c r="A24" s="31"/>
      <c r="B24" s="27" t="s">
        <v>87</v>
      </c>
      <c r="C24" s="28">
        <v>0</v>
      </c>
      <c r="D24" s="15"/>
      <c r="E24" s="64"/>
      <c r="F24" s="64"/>
      <c r="G24" s="64"/>
      <c r="H24" s="64"/>
      <c r="I24" s="64"/>
      <c r="J24" s="64"/>
      <c r="K24" s="60">
        <f>F23*C24</f>
        <v>0</v>
      </c>
    </row>
    <row r="25" spans="1:11" x14ac:dyDescent="0.3">
      <c r="A25" s="31"/>
      <c r="B25" s="27" t="s">
        <v>32</v>
      </c>
      <c r="C25" s="1"/>
      <c r="D25" s="15"/>
      <c r="E25" s="64"/>
      <c r="F25" s="64"/>
      <c r="G25" s="64"/>
      <c r="H25" s="64"/>
      <c r="I25" s="64"/>
      <c r="J25" s="64"/>
      <c r="K25" s="60">
        <f>K24+K23</f>
        <v>0</v>
      </c>
    </row>
    <row r="26" spans="1:11" x14ac:dyDescent="0.3">
      <c r="A26" s="31"/>
      <c r="B26" s="27" t="s">
        <v>88</v>
      </c>
      <c r="C26" s="28">
        <v>0</v>
      </c>
      <c r="D26" s="15"/>
      <c r="E26" s="64"/>
      <c r="F26" s="64"/>
      <c r="G26" s="64"/>
      <c r="H26" s="64"/>
      <c r="I26" s="64"/>
      <c r="J26" s="64"/>
      <c r="K26" s="60">
        <f>K25*C26</f>
        <v>0</v>
      </c>
    </row>
    <row r="27" spans="1:11" x14ac:dyDescent="0.3">
      <c r="A27" s="31"/>
      <c r="B27" s="27" t="s">
        <v>32</v>
      </c>
      <c r="C27" s="1"/>
      <c r="D27" s="15"/>
      <c r="E27" s="64"/>
      <c r="F27" s="64"/>
      <c r="G27" s="64"/>
      <c r="H27" s="64"/>
      <c r="I27" s="64"/>
      <c r="J27" s="64"/>
      <c r="K27" s="60">
        <f>K26+K25</f>
        <v>0</v>
      </c>
    </row>
    <row r="28" spans="1:11" x14ac:dyDescent="0.3">
      <c r="A28" s="31"/>
      <c r="B28" s="27" t="s">
        <v>89</v>
      </c>
      <c r="C28" s="28">
        <v>0</v>
      </c>
      <c r="D28" s="15"/>
      <c r="E28" s="64"/>
      <c r="F28" s="64"/>
      <c r="G28" s="64"/>
      <c r="H28" s="64"/>
      <c r="I28" s="64"/>
      <c r="J28" s="64"/>
      <c r="K28" s="60">
        <f>K27*C28</f>
        <v>0</v>
      </c>
    </row>
    <row r="29" spans="1:11" x14ac:dyDescent="0.3">
      <c r="A29" s="31"/>
      <c r="B29" s="27" t="s">
        <v>32</v>
      </c>
      <c r="C29" s="1"/>
      <c r="D29" s="15"/>
      <c r="E29" s="64"/>
      <c r="F29" s="64"/>
      <c r="G29" s="64"/>
      <c r="H29" s="64"/>
      <c r="I29" s="64"/>
      <c r="J29" s="64"/>
      <c r="K29" s="60">
        <f>K28+K27</f>
        <v>0</v>
      </c>
    </row>
    <row r="30" spans="1:11" x14ac:dyDescent="0.3">
      <c r="A30" s="31"/>
      <c r="B30" s="27" t="s">
        <v>625</v>
      </c>
      <c r="C30" s="28">
        <v>0</v>
      </c>
      <c r="D30" s="15"/>
      <c r="E30" s="64"/>
      <c r="F30" s="64"/>
      <c r="G30" s="64"/>
      <c r="H30" s="64"/>
      <c r="I30" s="64"/>
      <c r="J30" s="64"/>
      <c r="K30" s="60">
        <f>K29*C30</f>
        <v>0</v>
      </c>
    </row>
    <row r="31" spans="1:11" x14ac:dyDescent="0.3">
      <c r="A31" s="31"/>
      <c r="B31" s="40" t="s">
        <v>32</v>
      </c>
      <c r="C31" s="1"/>
      <c r="D31" s="15"/>
      <c r="E31" s="64"/>
      <c r="F31" s="64"/>
      <c r="G31" s="64"/>
      <c r="H31" s="64"/>
      <c r="I31" s="64"/>
      <c r="J31" s="64"/>
      <c r="K31" s="60">
        <f>K30+K29</f>
        <v>0</v>
      </c>
    </row>
    <row r="32" spans="1:11" ht="33" customHeight="1" x14ac:dyDescent="0.3">
      <c r="A32" s="11">
        <v>1</v>
      </c>
      <c r="B32" s="8" t="s">
        <v>570</v>
      </c>
      <c r="C32" s="3" t="s">
        <v>36</v>
      </c>
      <c r="D32" s="2">
        <v>11</v>
      </c>
      <c r="E32" s="60"/>
      <c r="F32" s="64"/>
      <c r="G32" s="64"/>
      <c r="H32" s="64"/>
      <c r="I32" s="64"/>
      <c r="J32" s="64"/>
      <c r="K32" s="60">
        <f>E32*D32</f>
        <v>0</v>
      </c>
    </row>
    <row r="33" spans="1:11" ht="27.6" x14ac:dyDescent="0.3">
      <c r="A33" s="11">
        <v>2</v>
      </c>
      <c r="B33" s="8" t="s">
        <v>571</v>
      </c>
      <c r="C33" s="3" t="s">
        <v>36</v>
      </c>
      <c r="D33" s="2">
        <v>9</v>
      </c>
      <c r="E33" s="60"/>
      <c r="F33" s="64"/>
      <c r="G33" s="64"/>
      <c r="H33" s="64"/>
      <c r="I33" s="64"/>
      <c r="J33" s="64"/>
      <c r="K33" s="60">
        <f>E33*D33</f>
        <v>0</v>
      </c>
    </row>
    <row r="34" spans="1:11" ht="27.6" x14ac:dyDescent="0.3">
      <c r="A34" s="11">
        <v>3</v>
      </c>
      <c r="B34" s="8" t="s">
        <v>566</v>
      </c>
      <c r="C34" s="3" t="s">
        <v>35</v>
      </c>
      <c r="D34" s="2">
        <v>4</v>
      </c>
      <c r="E34" s="60"/>
      <c r="F34" s="64"/>
      <c r="G34" s="64"/>
      <c r="H34" s="64"/>
      <c r="I34" s="64"/>
      <c r="J34" s="64"/>
      <c r="K34" s="60">
        <f>E34*D34</f>
        <v>0</v>
      </c>
    </row>
    <row r="35" spans="1:11" ht="27.6" x14ac:dyDescent="0.3">
      <c r="A35" s="11">
        <v>4</v>
      </c>
      <c r="B35" s="8" t="s">
        <v>580</v>
      </c>
      <c r="C35" s="3" t="s">
        <v>36</v>
      </c>
      <c r="D35" s="2">
        <v>1</v>
      </c>
      <c r="E35" s="60"/>
      <c r="F35" s="64"/>
      <c r="G35" s="64"/>
      <c r="H35" s="64"/>
      <c r="I35" s="64"/>
      <c r="J35" s="64"/>
      <c r="K35" s="60">
        <f>E35*D35</f>
        <v>0</v>
      </c>
    </row>
    <row r="36" spans="1:11" x14ac:dyDescent="0.3">
      <c r="A36" s="11">
        <v>5</v>
      </c>
      <c r="B36" s="8" t="s">
        <v>568</v>
      </c>
      <c r="C36" s="3" t="s">
        <v>36</v>
      </c>
      <c r="D36" s="2">
        <v>1</v>
      </c>
      <c r="E36" s="60"/>
      <c r="F36" s="64"/>
      <c r="G36" s="64"/>
      <c r="H36" s="64"/>
      <c r="I36" s="64"/>
      <c r="J36" s="64"/>
      <c r="K36" s="60">
        <f>E36*D36</f>
        <v>0</v>
      </c>
    </row>
    <row r="37" spans="1:11" x14ac:dyDescent="0.3">
      <c r="A37" s="35"/>
      <c r="B37" s="23" t="s">
        <v>745</v>
      </c>
      <c r="C37" s="3"/>
      <c r="D37" s="2"/>
      <c r="E37" s="60"/>
      <c r="F37" s="64"/>
      <c r="G37" s="64"/>
      <c r="H37" s="64"/>
      <c r="I37" s="64"/>
      <c r="J37" s="64"/>
      <c r="K37" s="60">
        <f>SUM(K32:K36)</f>
        <v>0</v>
      </c>
    </row>
    <row r="38" spans="1:11" x14ac:dyDescent="0.3">
      <c r="A38" s="35"/>
      <c r="B38" s="8" t="s">
        <v>32</v>
      </c>
      <c r="C38" s="3"/>
      <c r="D38" s="2"/>
      <c r="E38" s="60"/>
      <c r="F38" s="64"/>
      <c r="G38" s="64"/>
      <c r="H38" s="64"/>
      <c r="I38" s="64"/>
      <c r="J38" s="64"/>
      <c r="K38" s="60">
        <f>K31+K37</f>
        <v>0</v>
      </c>
    </row>
    <row r="39" spans="1:11" x14ac:dyDescent="0.3">
      <c r="A39" s="35"/>
      <c r="B39" s="32" t="s">
        <v>558</v>
      </c>
      <c r="C39" s="38">
        <v>0.18</v>
      </c>
      <c r="D39" s="29"/>
      <c r="E39" s="80"/>
      <c r="F39" s="80"/>
      <c r="G39" s="80"/>
      <c r="H39" s="80"/>
      <c r="I39" s="80"/>
      <c r="J39" s="80"/>
      <c r="K39" s="60">
        <f>K38*C39</f>
        <v>0</v>
      </c>
    </row>
    <row r="40" spans="1:11" x14ac:dyDescent="0.3">
      <c r="A40" s="35"/>
      <c r="B40" s="32" t="s">
        <v>32</v>
      </c>
      <c r="C40" s="29"/>
      <c r="D40" s="29"/>
      <c r="E40" s="80"/>
      <c r="F40" s="80"/>
      <c r="G40" s="80"/>
      <c r="H40" s="80"/>
      <c r="I40" s="80"/>
      <c r="J40" s="80"/>
      <c r="K40" s="60">
        <f>K39+K38</f>
        <v>0</v>
      </c>
    </row>
  </sheetData>
  <mergeCells count="11">
    <mergeCell ref="A1:K3"/>
    <mergeCell ref="I6:J6"/>
    <mergeCell ref="K6:K7"/>
    <mergeCell ref="B5:J5"/>
    <mergeCell ref="G6:H6"/>
    <mergeCell ref="A6:A7"/>
    <mergeCell ref="B6:B7"/>
    <mergeCell ref="C6:C7"/>
    <mergeCell ref="D6:D7"/>
    <mergeCell ref="E6:F6"/>
    <mergeCell ref="A4:K4"/>
  </mergeCells>
  <pageMargins left="0.2" right="0.25" top="0.75" bottom="0.2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abSelected="1" workbookViewId="0">
      <selection activeCell="G48" sqref="G48"/>
    </sheetView>
  </sheetViews>
  <sheetFormatPr defaultRowHeight="13.8" outlineLevelRow="1" x14ac:dyDescent="0.3"/>
  <cols>
    <col min="1" max="1" width="3.88671875" style="7" customWidth="1"/>
    <col min="2" max="2" width="53.6640625" style="7" customWidth="1"/>
    <col min="3" max="3" width="6.5546875" style="7" customWidth="1"/>
    <col min="4" max="4" width="8.44140625" style="7" customWidth="1"/>
    <col min="5" max="5" width="7.6640625" style="7" customWidth="1"/>
    <col min="6" max="6" width="8.88671875" style="7"/>
    <col min="7" max="7" width="7.109375" style="7" customWidth="1"/>
    <col min="8" max="8" width="9.88671875" style="7" customWidth="1"/>
    <col min="9" max="9" width="7" style="7" customWidth="1"/>
    <col min="10" max="10" width="8.88671875" style="7"/>
    <col min="11" max="11" width="11.33203125" style="7" customWidth="1"/>
    <col min="12" max="16384" width="8.88671875" style="7"/>
  </cols>
  <sheetData>
    <row r="1" spans="1:11" ht="15" customHeight="1" x14ac:dyDescent="0.3">
      <c r="A1" s="222" t="s">
        <v>748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x14ac:dyDescent="0.3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x14ac:dyDescent="0.3">
      <c r="A3" s="242" t="s">
        <v>643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x14ac:dyDescent="0.3">
      <c r="B4" s="232"/>
      <c r="C4" s="232"/>
      <c r="D4" s="232"/>
      <c r="E4" s="232"/>
      <c r="F4" s="232"/>
      <c r="G4" s="232"/>
      <c r="H4" s="232"/>
      <c r="I4" s="232"/>
      <c r="J4" s="232"/>
    </row>
    <row r="5" spans="1:11" x14ac:dyDescent="0.3">
      <c r="A5" s="225" t="s">
        <v>90</v>
      </c>
      <c r="B5" s="225" t="s">
        <v>26</v>
      </c>
      <c r="C5" s="225" t="s">
        <v>27</v>
      </c>
      <c r="D5" s="230" t="s">
        <v>28</v>
      </c>
      <c r="E5" s="228" t="s">
        <v>29</v>
      </c>
      <c r="F5" s="229"/>
      <c r="G5" s="228" t="s">
        <v>30</v>
      </c>
      <c r="H5" s="229"/>
      <c r="I5" s="223" t="s">
        <v>31</v>
      </c>
      <c r="J5" s="224"/>
      <c r="K5" s="225" t="s">
        <v>32</v>
      </c>
    </row>
    <row r="6" spans="1:11" ht="27.6" x14ac:dyDescent="0.3">
      <c r="A6" s="226"/>
      <c r="B6" s="226"/>
      <c r="C6" s="226"/>
      <c r="D6" s="231"/>
      <c r="E6" s="1" t="s">
        <v>33</v>
      </c>
      <c r="F6" s="1" t="s">
        <v>32</v>
      </c>
      <c r="G6" s="1" t="s">
        <v>33</v>
      </c>
      <c r="H6" s="1" t="s">
        <v>32</v>
      </c>
      <c r="I6" s="1" t="s">
        <v>33</v>
      </c>
      <c r="J6" s="1" t="s">
        <v>32</v>
      </c>
      <c r="K6" s="226"/>
    </row>
    <row r="7" spans="1:1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x14ac:dyDescent="0.3">
      <c r="A8" s="44">
        <v>1</v>
      </c>
      <c r="B8" s="42" t="s">
        <v>202</v>
      </c>
      <c r="C8" s="44"/>
      <c r="D8" s="44"/>
      <c r="E8" s="67"/>
      <c r="F8" s="67">
        <f>SUM(F9:F24)</f>
        <v>0</v>
      </c>
      <c r="G8" s="67"/>
      <c r="H8" s="67">
        <f>SUM(H9:H24)</f>
        <v>0</v>
      </c>
      <c r="I8" s="67"/>
      <c r="J8" s="67"/>
      <c r="K8" s="67">
        <f>SUM(K9:K24)</f>
        <v>0</v>
      </c>
    </row>
    <row r="9" spans="1:11" ht="27.6" hidden="1" outlineLevel="1" x14ac:dyDescent="0.3">
      <c r="A9" s="3">
        <v>1</v>
      </c>
      <c r="B9" s="8" t="s">
        <v>289</v>
      </c>
      <c r="C9" s="3" t="s">
        <v>36</v>
      </c>
      <c r="D9" s="2">
        <v>1</v>
      </c>
      <c r="E9" s="60"/>
      <c r="F9" s="60">
        <f>E9*D9</f>
        <v>0</v>
      </c>
      <c r="G9" s="60"/>
      <c r="H9" s="60">
        <v>0</v>
      </c>
      <c r="I9" s="60"/>
      <c r="J9" s="60">
        <f>I9*D9</f>
        <v>0</v>
      </c>
      <c r="K9" s="60">
        <f>J9+H9+F9</f>
        <v>0</v>
      </c>
    </row>
    <row r="10" spans="1:11" hidden="1" outlineLevel="1" x14ac:dyDescent="0.3">
      <c r="A10" s="3">
        <v>2</v>
      </c>
      <c r="B10" s="8" t="s">
        <v>203</v>
      </c>
      <c r="C10" s="3" t="s">
        <v>36</v>
      </c>
      <c r="D10" s="2">
        <v>2</v>
      </c>
      <c r="E10" s="60"/>
      <c r="F10" s="60">
        <f t="shared" ref="F10:F41" si="0">E10*D10</f>
        <v>0</v>
      </c>
      <c r="G10" s="60"/>
      <c r="H10" s="60">
        <v>0</v>
      </c>
      <c r="I10" s="60"/>
      <c r="J10" s="60">
        <f t="shared" ref="J10:J41" si="1">I10*D10</f>
        <v>0</v>
      </c>
      <c r="K10" s="60">
        <f t="shared" ref="K10:K41" si="2">J10+H10+F10</f>
        <v>0</v>
      </c>
    </row>
    <row r="11" spans="1:11" ht="27.6" hidden="1" outlineLevel="1" x14ac:dyDescent="0.3">
      <c r="A11" s="3">
        <v>3</v>
      </c>
      <c r="B11" s="8" t="s">
        <v>290</v>
      </c>
      <c r="C11" s="3" t="s">
        <v>169</v>
      </c>
      <c r="D11" s="2">
        <v>1</v>
      </c>
      <c r="E11" s="60"/>
      <c r="F11" s="60">
        <f t="shared" si="0"/>
        <v>0</v>
      </c>
      <c r="G11" s="60"/>
      <c r="H11" s="60">
        <f t="shared" ref="H11:H41" si="3">G11*D11</f>
        <v>0</v>
      </c>
      <c r="I11" s="60"/>
      <c r="J11" s="60">
        <f t="shared" si="1"/>
        <v>0</v>
      </c>
      <c r="K11" s="60">
        <f t="shared" si="2"/>
        <v>0</v>
      </c>
    </row>
    <row r="12" spans="1:11" hidden="1" outlineLevel="1" x14ac:dyDescent="0.3">
      <c r="A12" s="3">
        <v>4</v>
      </c>
      <c r="B12" s="8" t="s">
        <v>291</v>
      </c>
      <c r="C12" s="3" t="s">
        <v>169</v>
      </c>
      <c r="D12" s="2">
        <v>1</v>
      </c>
      <c r="E12" s="60"/>
      <c r="F12" s="60">
        <f t="shared" si="0"/>
        <v>0</v>
      </c>
      <c r="G12" s="60"/>
      <c r="H12" s="60">
        <f t="shared" si="3"/>
        <v>0</v>
      </c>
      <c r="I12" s="60"/>
      <c r="J12" s="60">
        <f t="shared" si="1"/>
        <v>0</v>
      </c>
      <c r="K12" s="60">
        <f t="shared" si="2"/>
        <v>0</v>
      </c>
    </row>
    <row r="13" spans="1:11" hidden="1" outlineLevel="1" x14ac:dyDescent="0.3">
      <c r="A13" s="3">
        <v>5</v>
      </c>
      <c r="B13" s="8" t="s">
        <v>292</v>
      </c>
      <c r="C13" s="3" t="s">
        <v>169</v>
      </c>
      <c r="D13" s="2">
        <v>1</v>
      </c>
      <c r="E13" s="60"/>
      <c r="F13" s="60">
        <f t="shared" si="0"/>
        <v>0</v>
      </c>
      <c r="G13" s="60"/>
      <c r="H13" s="60">
        <f t="shared" si="3"/>
        <v>0</v>
      </c>
      <c r="I13" s="60"/>
      <c r="J13" s="60">
        <f t="shared" si="1"/>
        <v>0</v>
      </c>
      <c r="K13" s="60">
        <f t="shared" si="2"/>
        <v>0</v>
      </c>
    </row>
    <row r="14" spans="1:11" hidden="1" outlineLevel="1" x14ac:dyDescent="0.3">
      <c r="A14" s="3">
        <v>6</v>
      </c>
      <c r="B14" s="8" t="s">
        <v>293</v>
      </c>
      <c r="C14" s="3" t="s">
        <v>169</v>
      </c>
      <c r="D14" s="2">
        <v>26</v>
      </c>
      <c r="E14" s="60"/>
      <c r="F14" s="60">
        <f t="shared" si="0"/>
        <v>0</v>
      </c>
      <c r="G14" s="60"/>
      <c r="H14" s="60">
        <f t="shared" si="3"/>
        <v>0</v>
      </c>
      <c r="I14" s="60"/>
      <c r="J14" s="60">
        <f t="shared" si="1"/>
        <v>0</v>
      </c>
      <c r="K14" s="60">
        <f t="shared" si="2"/>
        <v>0</v>
      </c>
    </row>
    <row r="15" spans="1:11" hidden="1" outlineLevel="1" x14ac:dyDescent="0.3">
      <c r="A15" s="3">
        <v>7</v>
      </c>
      <c r="B15" s="8" t="s">
        <v>294</v>
      </c>
      <c r="C15" s="3" t="s">
        <v>169</v>
      </c>
      <c r="D15" s="2">
        <v>44</v>
      </c>
      <c r="E15" s="60"/>
      <c r="F15" s="60">
        <f t="shared" si="0"/>
        <v>0</v>
      </c>
      <c r="G15" s="60"/>
      <c r="H15" s="60">
        <f t="shared" si="3"/>
        <v>0</v>
      </c>
      <c r="I15" s="60"/>
      <c r="J15" s="60">
        <f t="shared" si="1"/>
        <v>0</v>
      </c>
      <c r="K15" s="60">
        <f t="shared" si="2"/>
        <v>0</v>
      </c>
    </row>
    <row r="16" spans="1:11" hidden="1" outlineLevel="1" x14ac:dyDescent="0.3">
      <c r="A16" s="3">
        <v>8</v>
      </c>
      <c r="B16" s="8" t="s">
        <v>204</v>
      </c>
      <c r="C16" s="3" t="s">
        <v>169</v>
      </c>
      <c r="D16" s="2">
        <v>22</v>
      </c>
      <c r="E16" s="60"/>
      <c r="F16" s="60">
        <f t="shared" si="0"/>
        <v>0</v>
      </c>
      <c r="G16" s="60"/>
      <c r="H16" s="60">
        <f t="shared" si="3"/>
        <v>0</v>
      </c>
      <c r="I16" s="60"/>
      <c r="J16" s="60">
        <f t="shared" si="1"/>
        <v>0</v>
      </c>
      <c r="K16" s="60">
        <f t="shared" si="2"/>
        <v>0</v>
      </c>
    </row>
    <row r="17" spans="1:11" hidden="1" outlineLevel="1" x14ac:dyDescent="0.3">
      <c r="A17" s="3">
        <v>9</v>
      </c>
      <c r="B17" s="8" t="s">
        <v>205</v>
      </c>
      <c r="C17" s="3" t="s">
        <v>169</v>
      </c>
      <c r="D17" s="2">
        <v>4</v>
      </c>
      <c r="E17" s="60"/>
      <c r="F17" s="60">
        <f t="shared" si="0"/>
        <v>0</v>
      </c>
      <c r="G17" s="60"/>
      <c r="H17" s="60">
        <f t="shared" si="3"/>
        <v>0</v>
      </c>
      <c r="I17" s="60"/>
      <c r="J17" s="60">
        <f t="shared" si="1"/>
        <v>0</v>
      </c>
      <c r="K17" s="60">
        <f t="shared" si="2"/>
        <v>0</v>
      </c>
    </row>
    <row r="18" spans="1:11" hidden="1" outlineLevel="1" x14ac:dyDescent="0.3">
      <c r="A18" s="3">
        <v>10</v>
      </c>
      <c r="B18" s="8" t="s">
        <v>206</v>
      </c>
      <c r="C18" s="3" t="s">
        <v>169</v>
      </c>
      <c r="D18" s="2">
        <v>3</v>
      </c>
      <c r="E18" s="60"/>
      <c r="F18" s="60">
        <f t="shared" si="0"/>
        <v>0</v>
      </c>
      <c r="G18" s="60"/>
      <c r="H18" s="60">
        <f t="shared" si="3"/>
        <v>0</v>
      </c>
      <c r="I18" s="60"/>
      <c r="J18" s="60">
        <f t="shared" si="1"/>
        <v>0</v>
      </c>
      <c r="K18" s="60">
        <f t="shared" si="2"/>
        <v>0</v>
      </c>
    </row>
    <row r="19" spans="1:11" hidden="1" outlineLevel="1" x14ac:dyDescent="0.3">
      <c r="A19" s="3">
        <v>11</v>
      </c>
      <c r="B19" s="8" t="s">
        <v>207</v>
      </c>
      <c r="C19" s="3" t="s">
        <v>208</v>
      </c>
      <c r="D19" s="2">
        <v>100</v>
      </c>
      <c r="E19" s="60"/>
      <c r="F19" s="60">
        <f t="shared" si="0"/>
        <v>0</v>
      </c>
      <c r="G19" s="60"/>
      <c r="H19" s="60">
        <f t="shared" si="3"/>
        <v>0</v>
      </c>
      <c r="I19" s="60"/>
      <c r="J19" s="60">
        <f t="shared" si="1"/>
        <v>0</v>
      </c>
      <c r="K19" s="60">
        <f t="shared" si="2"/>
        <v>0</v>
      </c>
    </row>
    <row r="20" spans="1:11" hidden="1" outlineLevel="1" x14ac:dyDescent="0.3">
      <c r="A20" s="3">
        <v>12</v>
      </c>
      <c r="B20" s="8" t="s">
        <v>209</v>
      </c>
      <c r="C20" s="3" t="s">
        <v>208</v>
      </c>
      <c r="D20" s="2">
        <v>2500</v>
      </c>
      <c r="E20" s="60"/>
      <c r="F20" s="60">
        <f t="shared" si="0"/>
        <v>0</v>
      </c>
      <c r="G20" s="60"/>
      <c r="H20" s="60">
        <f t="shared" si="3"/>
        <v>0</v>
      </c>
      <c r="I20" s="60"/>
      <c r="J20" s="60">
        <f t="shared" si="1"/>
        <v>0</v>
      </c>
      <c r="K20" s="60">
        <f t="shared" si="2"/>
        <v>0</v>
      </c>
    </row>
    <row r="21" spans="1:11" hidden="1" outlineLevel="1" x14ac:dyDescent="0.3">
      <c r="A21" s="3">
        <v>13</v>
      </c>
      <c r="B21" s="8" t="s">
        <v>210</v>
      </c>
      <c r="C21" s="3" t="s">
        <v>208</v>
      </c>
      <c r="D21" s="2">
        <v>600</v>
      </c>
      <c r="E21" s="60"/>
      <c r="F21" s="60">
        <f t="shared" si="0"/>
        <v>0</v>
      </c>
      <c r="G21" s="60"/>
      <c r="H21" s="60">
        <f t="shared" si="3"/>
        <v>0</v>
      </c>
      <c r="I21" s="60"/>
      <c r="J21" s="60">
        <f t="shared" si="1"/>
        <v>0</v>
      </c>
      <c r="K21" s="60">
        <f t="shared" si="2"/>
        <v>0</v>
      </c>
    </row>
    <row r="22" spans="1:11" hidden="1" outlineLevel="1" x14ac:dyDescent="0.3">
      <c r="A22" s="3">
        <v>14</v>
      </c>
      <c r="B22" s="8" t="s">
        <v>287</v>
      </c>
      <c r="C22" s="3" t="s">
        <v>40</v>
      </c>
      <c r="D22" s="2">
        <v>200</v>
      </c>
      <c r="E22" s="60"/>
      <c r="F22" s="60">
        <f t="shared" si="0"/>
        <v>0</v>
      </c>
      <c r="G22" s="60"/>
      <c r="H22" s="60">
        <f t="shared" si="3"/>
        <v>0</v>
      </c>
      <c r="I22" s="60"/>
      <c r="J22" s="60">
        <f t="shared" si="1"/>
        <v>0</v>
      </c>
      <c r="K22" s="60">
        <f t="shared" si="2"/>
        <v>0</v>
      </c>
    </row>
    <row r="23" spans="1:11" hidden="1" outlineLevel="1" x14ac:dyDescent="0.3">
      <c r="A23" s="3">
        <v>15</v>
      </c>
      <c r="B23" s="8" t="s">
        <v>288</v>
      </c>
      <c r="C23" s="3" t="s">
        <v>40</v>
      </c>
      <c r="D23" s="2">
        <v>160</v>
      </c>
      <c r="E23" s="60"/>
      <c r="F23" s="60">
        <f t="shared" si="0"/>
        <v>0</v>
      </c>
      <c r="G23" s="60"/>
      <c r="H23" s="60">
        <f t="shared" si="3"/>
        <v>0</v>
      </c>
      <c r="I23" s="60"/>
      <c r="J23" s="60">
        <f t="shared" si="1"/>
        <v>0</v>
      </c>
      <c r="K23" s="60">
        <f t="shared" si="2"/>
        <v>0</v>
      </c>
    </row>
    <row r="24" spans="1:11" hidden="1" outlineLevel="1" x14ac:dyDescent="0.3">
      <c r="A24" s="3">
        <v>16</v>
      </c>
      <c r="B24" s="8" t="s">
        <v>211</v>
      </c>
      <c r="C24" s="3" t="s">
        <v>169</v>
      </c>
      <c r="D24" s="2">
        <v>514</v>
      </c>
      <c r="E24" s="60"/>
      <c r="F24" s="60">
        <f t="shared" si="0"/>
        <v>0</v>
      </c>
      <c r="G24" s="60"/>
      <c r="H24" s="60">
        <f t="shared" si="3"/>
        <v>0</v>
      </c>
      <c r="I24" s="60"/>
      <c r="J24" s="60">
        <f t="shared" si="1"/>
        <v>0</v>
      </c>
      <c r="K24" s="60">
        <f t="shared" si="2"/>
        <v>0</v>
      </c>
    </row>
    <row r="25" spans="1:11" collapsed="1" x14ac:dyDescent="0.3">
      <c r="A25" s="44">
        <v>2</v>
      </c>
      <c r="B25" s="119" t="s">
        <v>212</v>
      </c>
      <c r="C25" s="44"/>
      <c r="D25" s="45"/>
      <c r="E25" s="67"/>
      <c r="F25" s="67">
        <f>SUM(F26:F32)</f>
        <v>0</v>
      </c>
      <c r="G25" s="67"/>
      <c r="H25" s="67">
        <f t="shared" ref="H25:K25" si="4">SUM(H26:H32)</f>
        <v>0</v>
      </c>
      <c r="I25" s="67"/>
      <c r="J25" s="67"/>
      <c r="K25" s="67">
        <f t="shared" si="4"/>
        <v>0</v>
      </c>
    </row>
    <row r="26" spans="1:11" ht="17.25" hidden="1" customHeight="1" outlineLevel="1" x14ac:dyDescent="0.3">
      <c r="A26" s="3">
        <v>1</v>
      </c>
      <c r="B26" s="8" t="s">
        <v>295</v>
      </c>
      <c r="C26" s="3" t="s">
        <v>36</v>
      </c>
      <c r="D26" s="2">
        <v>1</v>
      </c>
      <c r="E26" s="60"/>
      <c r="F26" s="60">
        <f t="shared" si="0"/>
        <v>0</v>
      </c>
      <c r="G26" s="60"/>
      <c r="H26" s="60">
        <f t="shared" si="3"/>
        <v>0</v>
      </c>
      <c r="I26" s="60"/>
      <c r="J26" s="60">
        <f t="shared" si="1"/>
        <v>0</v>
      </c>
      <c r="K26" s="60">
        <f t="shared" si="2"/>
        <v>0</v>
      </c>
    </row>
    <row r="27" spans="1:11" hidden="1" outlineLevel="1" x14ac:dyDescent="0.3">
      <c r="A27" s="3">
        <v>2</v>
      </c>
      <c r="B27" s="8" t="s">
        <v>213</v>
      </c>
      <c r="C27" s="3" t="s">
        <v>169</v>
      </c>
      <c r="D27" s="2">
        <v>1</v>
      </c>
      <c r="E27" s="60"/>
      <c r="F27" s="60">
        <f t="shared" si="0"/>
        <v>0</v>
      </c>
      <c r="G27" s="60"/>
      <c r="H27" s="60">
        <f t="shared" si="3"/>
        <v>0</v>
      </c>
      <c r="I27" s="60"/>
      <c r="J27" s="60">
        <f t="shared" si="1"/>
        <v>0</v>
      </c>
      <c r="K27" s="60">
        <f t="shared" si="2"/>
        <v>0</v>
      </c>
    </row>
    <row r="28" spans="1:11" hidden="1" outlineLevel="1" x14ac:dyDescent="0.3">
      <c r="A28" s="3">
        <v>3</v>
      </c>
      <c r="B28" s="8" t="s">
        <v>214</v>
      </c>
      <c r="C28" s="3" t="s">
        <v>169</v>
      </c>
      <c r="D28" s="2">
        <v>1</v>
      </c>
      <c r="E28" s="60"/>
      <c r="F28" s="60">
        <f t="shared" si="0"/>
        <v>0</v>
      </c>
      <c r="G28" s="60"/>
      <c r="H28" s="60">
        <f t="shared" si="3"/>
        <v>0</v>
      </c>
      <c r="I28" s="60"/>
      <c r="J28" s="60">
        <f t="shared" si="1"/>
        <v>0</v>
      </c>
      <c r="K28" s="60">
        <f t="shared" si="2"/>
        <v>0</v>
      </c>
    </row>
    <row r="29" spans="1:11" hidden="1" outlineLevel="1" x14ac:dyDescent="0.3">
      <c r="A29" s="3">
        <v>4</v>
      </c>
      <c r="B29" s="8" t="s">
        <v>215</v>
      </c>
      <c r="C29" s="3" t="s">
        <v>169</v>
      </c>
      <c r="D29" s="2">
        <v>22</v>
      </c>
      <c r="E29" s="60"/>
      <c r="F29" s="60">
        <f t="shared" si="0"/>
        <v>0</v>
      </c>
      <c r="G29" s="60"/>
      <c r="H29" s="60">
        <f t="shared" si="3"/>
        <v>0</v>
      </c>
      <c r="I29" s="60"/>
      <c r="J29" s="60">
        <f t="shared" si="1"/>
        <v>0</v>
      </c>
      <c r="K29" s="60">
        <f t="shared" si="2"/>
        <v>0</v>
      </c>
    </row>
    <row r="30" spans="1:11" hidden="1" outlineLevel="1" x14ac:dyDescent="0.3">
      <c r="A30" s="3">
        <v>5</v>
      </c>
      <c r="B30" s="8" t="s">
        <v>296</v>
      </c>
      <c r="C30" s="3" t="s">
        <v>169</v>
      </c>
      <c r="D30" s="2">
        <v>1</v>
      </c>
      <c r="E30" s="60"/>
      <c r="F30" s="60">
        <f t="shared" si="0"/>
        <v>0</v>
      </c>
      <c r="G30" s="60"/>
      <c r="H30" s="60">
        <f t="shared" si="3"/>
        <v>0</v>
      </c>
      <c r="I30" s="60"/>
      <c r="J30" s="60">
        <f t="shared" si="1"/>
        <v>0</v>
      </c>
      <c r="K30" s="60">
        <f t="shared" si="2"/>
        <v>0</v>
      </c>
    </row>
    <row r="31" spans="1:11" hidden="1" outlineLevel="1" x14ac:dyDescent="0.3">
      <c r="A31" s="3">
        <v>6</v>
      </c>
      <c r="B31" s="8" t="s">
        <v>297</v>
      </c>
      <c r="C31" s="3" t="s">
        <v>169</v>
      </c>
      <c r="D31" s="2">
        <v>1</v>
      </c>
      <c r="E31" s="60"/>
      <c r="F31" s="60">
        <f t="shared" si="0"/>
        <v>0</v>
      </c>
      <c r="G31" s="60"/>
      <c r="H31" s="60">
        <f t="shared" si="3"/>
        <v>0</v>
      </c>
      <c r="I31" s="60"/>
      <c r="J31" s="60">
        <f t="shared" si="1"/>
        <v>0</v>
      </c>
      <c r="K31" s="60">
        <f t="shared" si="2"/>
        <v>0</v>
      </c>
    </row>
    <row r="32" spans="1:11" hidden="1" outlineLevel="1" x14ac:dyDescent="0.3">
      <c r="A32" s="3">
        <v>7</v>
      </c>
      <c r="B32" s="8" t="s">
        <v>216</v>
      </c>
      <c r="C32" s="3" t="s">
        <v>208</v>
      </c>
      <c r="D32" s="2">
        <v>1600</v>
      </c>
      <c r="E32" s="60"/>
      <c r="F32" s="60">
        <f t="shared" si="0"/>
        <v>0</v>
      </c>
      <c r="G32" s="60"/>
      <c r="H32" s="60">
        <f t="shared" si="3"/>
        <v>0</v>
      </c>
      <c r="I32" s="60"/>
      <c r="J32" s="60">
        <f t="shared" si="1"/>
        <v>0</v>
      </c>
      <c r="K32" s="60">
        <f t="shared" si="2"/>
        <v>0</v>
      </c>
    </row>
    <row r="33" spans="1:11" collapsed="1" x14ac:dyDescent="0.3">
      <c r="A33" s="44">
        <v>3</v>
      </c>
      <c r="B33" s="119" t="s">
        <v>217</v>
      </c>
      <c r="C33" s="44"/>
      <c r="D33" s="45"/>
      <c r="E33" s="67"/>
      <c r="F33" s="67">
        <f>SUM(F34:F41)</f>
        <v>0</v>
      </c>
      <c r="G33" s="67"/>
      <c r="H33" s="67">
        <f t="shared" ref="H33:K33" si="5">SUM(H34:H41)</f>
        <v>0</v>
      </c>
      <c r="I33" s="67"/>
      <c r="J33" s="67"/>
      <c r="K33" s="67">
        <f t="shared" si="5"/>
        <v>0</v>
      </c>
    </row>
    <row r="34" spans="1:11" hidden="1" outlineLevel="1" x14ac:dyDescent="0.3">
      <c r="A34" s="3">
        <v>1</v>
      </c>
      <c r="B34" s="8" t="s">
        <v>218</v>
      </c>
      <c r="C34" s="3" t="s">
        <v>36</v>
      </c>
      <c r="D34" s="2">
        <v>1</v>
      </c>
      <c r="E34" s="60"/>
      <c r="F34" s="60">
        <f t="shared" si="0"/>
        <v>0</v>
      </c>
      <c r="G34" s="60"/>
      <c r="H34" s="60">
        <f t="shared" si="3"/>
        <v>0</v>
      </c>
      <c r="I34" s="60"/>
      <c r="J34" s="60">
        <f t="shared" si="1"/>
        <v>0</v>
      </c>
      <c r="K34" s="60">
        <f t="shared" si="2"/>
        <v>0</v>
      </c>
    </row>
    <row r="35" spans="1:11" hidden="1" outlineLevel="1" x14ac:dyDescent="0.3">
      <c r="A35" s="3">
        <v>2</v>
      </c>
      <c r="B35" s="8" t="s">
        <v>298</v>
      </c>
      <c r="C35" s="3" t="s">
        <v>169</v>
      </c>
      <c r="D35" s="2">
        <v>16</v>
      </c>
      <c r="E35" s="60"/>
      <c r="F35" s="60">
        <f t="shared" si="0"/>
        <v>0</v>
      </c>
      <c r="G35" s="60"/>
      <c r="H35" s="60">
        <f t="shared" si="3"/>
        <v>0</v>
      </c>
      <c r="I35" s="60"/>
      <c r="J35" s="60">
        <f t="shared" si="1"/>
        <v>0</v>
      </c>
      <c r="K35" s="60">
        <f t="shared" si="2"/>
        <v>0</v>
      </c>
    </row>
    <row r="36" spans="1:11" hidden="1" outlineLevel="1" x14ac:dyDescent="0.3">
      <c r="A36" s="3">
        <v>3</v>
      </c>
      <c r="B36" s="8" t="s">
        <v>299</v>
      </c>
      <c r="C36" s="3" t="s">
        <v>169</v>
      </c>
      <c r="D36" s="2">
        <v>16</v>
      </c>
      <c r="E36" s="60"/>
      <c r="F36" s="60">
        <f t="shared" si="0"/>
        <v>0</v>
      </c>
      <c r="G36" s="60"/>
      <c r="H36" s="60">
        <f t="shared" si="3"/>
        <v>0</v>
      </c>
      <c r="I36" s="60"/>
      <c r="J36" s="60">
        <f t="shared" si="1"/>
        <v>0</v>
      </c>
      <c r="K36" s="60">
        <f t="shared" si="2"/>
        <v>0</v>
      </c>
    </row>
    <row r="37" spans="1:11" ht="27.6" hidden="1" outlineLevel="1" x14ac:dyDescent="0.3">
      <c r="A37" s="3">
        <v>4</v>
      </c>
      <c r="B37" s="8" t="s">
        <v>300</v>
      </c>
      <c r="C37" s="3" t="s">
        <v>169</v>
      </c>
      <c r="D37" s="2">
        <v>1</v>
      </c>
      <c r="E37" s="60"/>
      <c r="F37" s="60">
        <f t="shared" si="0"/>
        <v>0</v>
      </c>
      <c r="G37" s="60"/>
      <c r="H37" s="60">
        <f t="shared" si="3"/>
        <v>0</v>
      </c>
      <c r="I37" s="60"/>
      <c r="J37" s="60">
        <f t="shared" si="1"/>
        <v>0</v>
      </c>
      <c r="K37" s="60">
        <f t="shared" si="2"/>
        <v>0</v>
      </c>
    </row>
    <row r="38" spans="1:11" hidden="1" outlineLevel="1" x14ac:dyDescent="0.3">
      <c r="A38" s="3">
        <v>5</v>
      </c>
      <c r="B38" s="8" t="s">
        <v>291</v>
      </c>
      <c r="C38" s="3" t="s">
        <v>169</v>
      </c>
      <c r="D38" s="2">
        <v>1</v>
      </c>
      <c r="E38" s="60"/>
      <c r="F38" s="60">
        <f t="shared" si="0"/>
        <v>0</v>
      </c>
      <c r="G38" s="60"/>
      <c r="H38" s="60">
        <f t="shared" si="3"/>
        <v>0</v>
      </c>
      <c r="I38" s="60"/>
      <c r="J38" s="60">
        <f t="shared" si="1"/>
        <v>0</v>
      </c>
      <c r="K38" s="60">
        <f t="shared" si="2"/>
        <v>0</v>
      </c>
    </row>
    <row r="39" spans="1:11" hidden="1" outlineLevel="1" x14ac:dyDescent="0.3">
      <c r="A39" s="3">
        <v>6</v>
      </c>
      <c r="B39" s="8" t="s">
        <v>292</v>
      </c>
      <c r="C39" s="3" t="s">
        <v>169</v>
      </c>
      <c r="D39" s="2">
        <v>1</v>
      </c>
      <c r="E39" s="60"/>
      <c r="F39" s="60">
        <f t="shared" si="0"/>
        <v>0</v>
      </c>
      <c r="G39" s="60"/>
      <c r="H39" s="60">
        <f t="shared" si="3"/>
        <v>0</v>
      </c>
      <c r="I39" s="60"/>
      <c r="J39" s="60">
        <f t="shared" si="1"/>
        <v>0</v>
      </c>
      <c r="K39" s="60">
        <f t="shared" si="2"/>
        <v>0</v>
      </c>
    </row>
    <row r="40" spans="1:11" hidden="1" outlineLevel="1" x14ac:dyDescent="0.3">
      <c r="A40" s="3">
        <v>7</v>
      </c>
      <c r="B40" s="8" t="s">
        <v>219</v>
      </c>
      <c r="C40" s="3" t="s">
        <v>169</v>
      </c>
      <c r="D40" s="2">
        <v>2</v>
      </c>
      <c r="E40" s="60"/>
      <c r="F40" s="60">
        <f t="shared" si="0"/>
        <v>0</v>
      </c>
      <c r="G40" s="60"/>
      <c r="H40" s="60">
        <f t="shared" si="3"/>
        <v>0</v>
      </c>
      <c r="I40" s="60"/>
      <c r="J40" s="60">
        <f t="shared" si="1"/>
        <v>0</v>
      </c>
      <c r="K40" s="60">
        <f t="shared" si="2"/>
        <v>0</v>
      </c>
    </row>
    <row r="41" spans="1:11" hidden="1" outlineLevel="1" x14ac:dyDescent="0.3">
      <c r="A41" s="3">
        <v>8</v>
      </c>
      <c r="B41" s="8" t="s">
        <v>220</v>
      </c>
      <c r="C41" s="3" t="s">
        <v>208</v>
      </c>
      <c r="D41" s="2">
        <v>1800</v>
      </c>
      <c r="E41" s="60"/>
      <c r="F41" s="60">
        <f t="shared" si="0"/>
        <v>0</v>
      </c>
      <c r="G41" s="60"/>
      <c r="H41" s="60">
        <f t="shared" si="3"/>
        <v>0</v>
      </c>
      <c r="I41" s="60"/>
      <c r="J41" s="60">
        <f t="shared" si="1"/>
        <v>0</v>
      </c>
      <c r="K41" s="60">
        <f t="shared" si="2"/>
        <v>0</v>
      </c>
    </row>
    <row r="42" spans="1:11" collapsed="1" x14ac:dyDescent="0.3">
      <c r="A42" s="35"/>
      <c r="B42" s="35" t="s">
        <v>86</v>
      </c>
      <c r="C42" s="35"/>
      <c r="D42" s="35"/>
      <c r="E42" s="79"/>
      <c r="F42" s="60">
        <f>F33+F8</f>
        <v>0</v>
      </c>
      <c r="G42" s="79"/>
      <c r="H42" s="60">
        <f>H33+H25+H8</f>
        <v>0</v>
      </c>
      <c r="I42" s="79"/>
      <c r="J42" s="60"/>
      <c r="K42" s="60">
        <f>K33+K25+K8</f>
        <v>0</v>
      </c>
    </row>
    <row r="43" spans="1:11" x14ac:dyDescent="0.3">
      <c r="A43" s="35"/>
      <c r="B43" s="26" t="s">
        <v>87</v>
      </c>
      <c r="C43" s="14">
        <v>0</v>
      </c>
      <c r="D43" s="25"/>
      <c r="E43" s="63"/>
      <c r="F43" s="63"/>
      <c r="G43" s="63"/>
      <c r="H43" s="63"/>
      <c r="I43" s="63"/>
      <c r="J43" s="63"/>
      <c r="K43" s="60">
        <f>F42*C43</f>
        <v>0</v>
      </c>
    </row>
    <row r="44" spans="1:11" x14ac:dyDescent="0.3">
      <c r="A44" s="35"/>
      <c r="B44" s="26" t="s">
        <v>32</v>
      </c>
      <c r="C44" s="12"/>
      <c r="D44" s="25"/>
      <c r="E44" s="63"/>
      <c r="F44" s="63"/>
      <c r="G44" s="63"/>
      <c r="H44" s="63"/>
      <c r="I44" s="63"/>
      <c r="J44" s="63"/>
      <c r="K44" s="60">
        <f>K43+K42</f>
        <v>0</v>
      </c>
    </row>
    <row r="45" spans="1:11" x14ac:dyDescent="0.3">
      <c r="A45" s="35"/>
      <c r="B45" s="26" t="s">
        <v>559</v>
      </c>
      <c r="C45" s="14">
        <v>0</v>
      </c>
      <c r="D45" s="25"/>
      <c r="E45" s="63"/>
      <c r="F45" s="63"/>
      <c r="G45" s="63"/>
      <c r="H45" s="63"/>
      <c r="I45" s="63"/>
      <c r="J45" s="63"/>
      <c r="K45" s="60">
        <f>C45*H42</f>
        <v>0</v>
      </c>
    </row>
    <row r="46" spans="1:11" x14ac:dyDescent="0.3">
      <c r="A46" s="35"/>
      <c r="B46" s="26" t="s">
        <v>32</v>
      </c>
      <c r="C46" s="12"/>
      <c r="D46" s="25"/>
      <c r="E46" s="63"/>
      <c r="F46" s="63"/>
      <c r="G46" s="63"/>
      <c r="H46" s="63"/>
      <c r="I46" s="63"/>
      <c r="J46" s="63"/>
      <c r="K46" s="60">
        <f>K45+K44</f>
        <v>0</v>
      </c>
    </row>
    <row r="47" spans="1:11" x14ac:dyDescent="0.3">
      <c r="A47" s="35"/>
      <c r="B47" s="26" t="s">
        <v>89</v>
      </c>
      <c r="C47" s="14">
        <v>0</v>
      </c>
      <c r="D47" s="25"/>
      <c r="E47" s="63"/>
      <c r="F47" s="63"/>
      <c r="G47" s="63"/>
      <c r="H47" s="63"/>
      <c r="I47" s="63"/>
      <c r="J47" s="63"/>
      <c r="K47" s="60">
        <f>K46*C47</f>
        <v>0</v>
      </c>
    </row>
    <row r="48" spans="1:11" x14ac:dyDescent="0.3">
      <c r="A48" s="35"/>
      <c r="B48" s="37" t="s">
        <v>32</v>
      </c>
      <c r="C48" s="12"/>
      <c r="D48" s="25"/>
      <c r="E48" s="63"/>
      <c r="F48" s="63"/>
      <c r="G48" s="63"/>
      <c r="H48" s="63"/>
      <c r="I48" s="63"/>
      <c r="J48" s="63"/>
      <c r="K48" s="60">
        <f>K47+K46</f>
        <v>0</v>
      </c>
    </row>
    <row r="49" spans="1:11" x14ac:dyDescent="0.3">
      <c r="A49" s="35"/>
      <c r="B49" s="27" t="s">
        <v>625</v>
      </c>
      <c r="C49" s="28">
        <v>0</v>
      </c>
      <c r="D49" s="15"/>
      <c r="E49" s="64"/>
      <c r="F49" s="64"/>
      <c r="G49" s="64"/>
      <c r="H49" s="64"/>
      <c r="I49" s="64"/>
      <c r="J49" s="64"/>
      <c r="K49" s="60">
        <f>K48*C49</f>
        <v>0</v>
      </c>
    </row>
    <row r="50" spans="1:11" x14ac:dyDescent="0.3">
      <c r="A50" s="35"/>
      <c r="B50" s="8" t="s">
        <v>32</v>
      </c>
      <c r="C50" s="3"/>
      <c r="D50" s="2"/>
      <c r="E50" s="60"/>
      <c r="F50" s="64"/>
      <c r="G50" s="64"/>
      <c r="H50" s="64"/>
      <c r="I50" s="64"/>
      <c r="J50" s="64"/>
      <c r="K50" s="60">
        <f>K49+K48</f>
        <v>0</v>
      </c>
    </row>
    <row r="51" spans="1:11" x14ac:dyDescent="0.3">
      <c r="A51" s="35"/>
      <c r="B51" s="32" t="s">
        <v>558</v>
      </c>
      <c r="C51" s="18">
        <v>0.18</v>
      </c>
      <c r="D51" s="29"/>
      <c r="E51" s="80"/>
      <c r="F51" s="80"/>
      <c r="G51" s="80"/>
      <c r="H51" s="80"/>
      <c r="I51" s="80"/>
      <c r="J51" s="80"/>
      <c r="K51" s="60">
        <f>K50*C51</f>
        <v>0</v>
      </c>
    </row>
    <row r="52" spans="1:11" x14ac:dyDescent="0.3">
      <c r="A52" s="35"/>
      <c r="B52" s="32" t="s">
        <v>32</v>
      </c>
      <c r="C52" s="29"/>
      <c r="D52" s="29"/>
      <c r="E52" s="80"/>
      <c r="F52" s="80"/>
      <c r="G52" s="80"/>
      <c r="H52" s="80"/>
      <c r="I52" s="80"/>
      <c r="J52" s="80"/>
      <c r="K52" s="60">
        <f>K51+K50</f>
        <v>0</v>
      </c>
    </row>
    <row r="53" spans="1:11" x14ac:dyDescent="0.3">
      <c r="B53" s="39"/>
      <c r="C53" s="30"/>
      <c r="D53" s="30"/>
      <c r="E53" s="117"/>
      <c r="F53" s="117"/>
      <c r="G53" s="117"/>
      <c r="H53" s="117"/>
      <c r="I53" s="117"/>
      <c r="J53" s="117"/>
      <c r="K53" s="118"/>
    </row>
  </sheetData>
  <mergeCells count="11">
    <mergeCell ref="A3:K3"/>
    <mergeCell ref="A1:K2"/>
    <mergeCell ref="B4:J4"/>
    <mergeCell ref="I5:J5"/>
    <mergeCell ref="K5:K6"/>
    <mergeCell ref="G5:H5"/>
    <mergeCell ref="A5:A6"/>
    <mergeCell ref="B5:B6"/>
    <mergeCell ref="C5:C6"/>
    <mergeCell ref="D5:D6"/>
    <mergeCell ref="E5:F5"/>
  </mergeCells>
  <pageMargins left="0.2" right="0.2" top="0.75" bottom="0.2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8"/>
  <sheetViews>
    <sheetView topLeftCell="A16" workbookViewId="0">
      <selection activeCell="E43" sqref="E43"/>
    </sheetView>
  </sheetViews>
  <sheetFormatPr defaultRowHeight="13.8" x14ac:dyDescent="0.3"/>
  <cols>
    <col min="1" max="1" width="3.6640625" style="7" customWidth="1"/>
    <col min="2" max="2" width="36.109375" style="7" customWidth="1"/>
    <col min="3" max="10" width="8.88671875" style="7"/>
    <col min="11" max="11" width="11.44140625" style="7" customWidth="1"/>
    <col min="12" max="16384" width="8.88671875" style="7"/>
  </cols>
  <sheetData>
    <row r="1" spans="1:11" ht="15" customHeight="1" x14ac:dyDescent="0.3">
      <c r="A1" s="222" t="s">
        <v>754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x14ac:dyDescent="0.3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x14ac:dyDescent="0.3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21" customHeight="1" x14ac:dyDescent="0.3">
      <c r="A4" s="184"/>
      <c r="B4" s="233" t="s">
        <v>630</v>
      </c>
      <c r="C4" s="222"/>
      <c r="D4" s="222"/>
      <c r="E4" s="222"/>
      <c r="F4" s="222"/>
      <c r="G4" s="222"/>
      <c r="H4" s="222"/>
      <c r="I4" s="222"/>
      <c r="J4" s="222"/>
      <c r="K4" s="222"/>
    </row>
    <row r="5" spans="1:11" x14ac:dyDescent="0.3">
      <c r="A5" s="184"/>
      <c r="B5" s="24"/>
      <c r="C5" s="24"/>
      <c r="D5" s="24"/>
      <c r="E5" s="24"/>
      <c r="F5" s="24"/>
      <c r="G5" s="24"/>
      <c r="H5" s="24"/>
      <c r="I5" s="24"/>
      <c r="J5" s="24"/>
      <c r="K5" s="184"/>
    </row>
    <row r="6" spans="1:11" x14ac:dyDescent="0.3">
      <c r="A6" s="225" t="s">
        <v>90</v>
      </c>
      <c r="B6" s="225" t="s">
        <v>26</v>
      </c>
      <c r="C6" s="225" t="s">
        <v>27</v>
      </c>
      <c r="D6" s="230" t="s">
        <v>28</v>
      </c>
      <c r="E6" s="228" t="s">
        <v>29</v>
      </c>
      <c r="F6" s="229"/>
      <c r="G6" s="228" t="s">
        <v>30</v>
      </c>
      <c r="H6" s="229"/>
      <c r="I6" s="223" t="s">
        <v>31</v>
      </c>
      <c r="J6" s="224"/>
      <c r="K6" s="225" t="s">
        <v>32</v>
      </c>
    </row>
    <row r="7" spans="1:11" ht="27.6" x14ac:dyDescent="0.3">
      <c r="A7" s="226"/>
      <c r="B7" s="226"/>
      <c r="C7" s="226"/>
      <c r="D7" s="231"/>
      <c r="E7" s="1" t="s">
        <v>33</v>
      </c>
      <c r="F7" s="1" t="s">
        <v>32</v>
      </c>
      <c r="G7" s="1" t="s">
        <v>33</v>
      </c>
      <c r="H7" s="1" t="s">
        <v>32</v>
      </c>
      <c r="I7" s="1" t="s">
        <v>33</v>
      </c>
      <c r="J7" s="1" t="s">
        <v>32</v>
      </c>
      <c r="K7" s="226"/>
    </row>
    <row r="8" spans="1:1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x14ac:dyDescent="0.3">
      <c r="A9" s="5"/>
      <c r="B9" s="16"/>
      <c r="C9" s="5"/>
      <c r="D9" s="5"/>
      <c r="E9" s="58"/>
      <c r="F9" s="58"/>
      <c r="G9" s="58"/>
      <c r="H9" s="58"/>
      <c r="I9" s="58"/>
      <c r="J9" s="58"/>
      <c r="K9" s="58"/>
    </row>
    <row r="10" spans="1:11" ht="47.25" customHeight="1" x14ac:dyDescent="0.3">
      <c r="A10" s="3">
        <v>1</v>
      </c>
      <c r="B10" s="8" t="s">
        <v>631</v>
      </c>
      <c r="C10" s="3" t="s">
        <v>34</v>
      </c>
      <c r="D10" s="2">
        <v>72</v>
      </c>
      <c r="E10" s="60"/>
      <c r="F10" s="60">
        <f>E10*D10</f>
        <v>0</v>
      </c>
      <c r="G10" s="60"/>
      <c r="H10" s="60">
        <f>G10*D10</f>
        <v>0</v>
      </c>
      <c r="I10" s="60"/>
      <c r="J10" s="60">
        <f>I10*D10</f>
        <v>0</v>
      </c>
      <c r="K10" s="60">
        <f>J10+H10+F10</f>
        <v>0</v>
      </c>
    </row>
    <row r="11" spans="1:11" ht="47.25" customHeight="1" x14ac:dyDescent="0.3">
      <c r="A11" s="3">
        <v>2</v>
      </c>
      <c r="B11" s="8" t="s">
        <v>632</v>
      </c>
      <c r="C11" s="3" t="s">
        <v>230</v>
      </c>
      <c r="D11" s="2">
        <v>1.2</v>
      </c>
      <c r="E11" s="60"/>
      <c r="F11" s="60">
        <f t="shared" ref="F11:F17" si="0">E11*D11</f>
        <v>0</v>
      </c>
      <c r="G11" s="60"/>
      <c r="H11" s="60">
        <f t="shared" ref="H11:H17" si="1">G11*D11</f>
        <v>0</v>
      </c>
      <c r="I11" s="60"/>
      <c r="J11" s="60">
        <f t="shared" ref="J11:J17" si="2">I11*D11</f>
        <v>0</v>
      </c>
      <c r="K11" s="60">
        <f t="shared" ref="K11:K17" si="3">J11+H11+F11</f>
        <v>0</v>
      </c>
    </row>
    <row r="12" spans="1:11" ht="28.5" customHeight="1" x14ac:dyDescent="0.3">
      <c r="A12" s="3">
        <v>3</v>
      </c>
      <c r="B12" s="8" t="s">
        <v>633</v>
      </c>
      <c r="C12" s="3" t="s">
        <v>634</v>
      </c>
      <c r="D12" s="2">
        <v>384</v>
      </c>
      <c r="E12" s="60"/>
      <c r="F12" s="60">
        <f t="shared" si="0"/>
        <v>0</v>
      </c>
      <c r="G12" s="60"/>
      <c r="H12" s="60">
        <f t="shared" si="1"/>
        <v>0</v>
      </c>
      <c r="I12" s="60"/>
      <c r="J12" s="60">
        <f t="shared" si="2"/>
        <v>0</v>
      </c>
      <c r="K12" s="60">
        <f t="shared" si="3"/>
        <v>0</v>
      </c>
    </row>
    <row r="13" spans="1:11" ht="45.75" customHeight="1" x14ac:dyDescent="0.3">
      <c r="A13" s="3">
        <v>4</v>
      </c>
      <c r="B13" s="8" t="s">
        <v>637</v>
      </c>
      <c r="C13" s="3" t="s">
        <v>40</v>
      </c>
      <c r="D13" s="2">
        <v>288</v>
      </c>
      <c r="E13" s="60"/>
      <c r="F13" s="60">
        <f t="shared" si="0"/>
        <v>0</v>
      </c>
      <c r="G13" s="60"/>
      <c r="H13" s="60">
        <f t="shared" si="1"/>
        <v>0</v>
      </c>
      <c r="I13" s="60"/>
      <c r="J13" s="60">
        <f t="shared" si="2"/>
        <v>0</v>
      </c>
      <c r="K13" s="60">
        <f t="shared" si="3"/>
        <v>0</v>
      </c>
    </row>
    <row r="14" spans="1:11" ht="41.4" x14ac:dyDescent="0.3">
      <c r="A14" s="3">
        <v>5</v>
      </c>
      <c r="B14" s="8" t="s">
        <v>635</v>
      </c>
      <c r="C14" s="3" t="s">
        <v>230</v>
      </c>
      <c r="D14" s="2">
        <v>1.2</v>
      </c>
      <c r="E14" s="60"/>
      <c r="F14" s="60">
        <f t="shared" si="0"/>
        <v>0</v>
      </c>
      <c r="G14" s="60"/>
      <c r="H14" s="60">
        <f t="shared" si="1"/>
        <v>0</v>
      </c>
      <c r="I14" s="60"/>
      <c r="J14" s="60">
        <f t="shared" si="2"/>
        <v>0</v>
      </c>
      <c r="K14" s="60">
        <f t="shared" si="3"/>
        <v>0</v>
      </c>
    </row>
    <row r="15" spans="1:11" ht="16.5" customHeight="1" x14ac:dyDescent="0.3">
      <c r="A15" s="3">
        <v>6</v>
      </c>
      <c r="B15" s="8" t="s">
        <v>636</v>
      </c>
      <c r="C15" s="3" t="s">
        <v>634</v>
      </c>
      <c r="D15" s="2">
        <v>384</v>
      </c>
      <c r="E15" s="60"/>
      <c r="F15" s="60">
        <f t="shared" si="0"/>
        <v>0</v>
      </c>
      <c r="G15" s="60"/>
      <c r="H15" s="60">
        <f t="shared" si="1"/>
        <v>0</v>
      </c>
      <c r="I15" s="60"/>
      <c r="J15" s="60">
        <f t="shared" si="2"/>
        <v>0</v>
      </c>
      <c r="K15" s="60">
        <f t="shared" si="3"/>
        <v>0</v>
      </c>
    </row>
    <row r="16" spans="1:11" ht="75" customHeight="1" x14ac:dyDescent="0.3">
      <c r="A16" s="3">
        <v>7</v>
      </c>
      <c r="B16" s="8" t="s">
        <v>638</v>
      </c>
      <c r="C16" s="3" t="s">
        <v>40</v>
      </c>
      <c r="D16" s="2">
        <v>288</v>
      </c>
      <c r="E16" s="60"/>
      <c r="F16" s="60">
        <f t="shared" si="0"/>
        <v>0</v>
      </c>
      <c r="G16" s="60"/>
      <c r="H16" s="60">
        <f t="shared" si="1"/>
        <v>0</v>
      </c>
      <c r="I16" s="60"/>
      <c r="J16" s="60">
        <f t="shared" si="2"/>
        <v>0</v>
      </c>
      <c r="K16" s="60">
        <f t="shared" si="3"/>
        <v>0</v>
      </c>
    </row>
    <row r="17" spans="1:11" ht="31.5" customHeight="1" x14ac:dyDescent="0.3">
      <c r="A17" s="3">
        <v>8</v>
      </c>
      <c r="B17" s="8" t="s">
        <v>749</v>
      </c>
      <c r="C17" s="3" t="s">
        <v>34</v>
      </c>
      <c r="D17" s="2">
        <v>350</v>
      </c>
      <c r="E17" s="60"/>
      <c r="F17" s="60">
        <f t="shared" si="0"/>
        <v>0</v>
      </c>
      <c r="G17" s="60"/>
      <c r="H17" s="60">
        <f t="shared" si="1"/>
        <v>0</v>
      </c>
      <c r="I17" s="60"/>
      <c r="J17" s="60">
        <f t="shared" si="2"/>
        <v>0</v>
      </c>
      <c r="K17" s="60">
        <f t="shared" si="3"/>
        <v>0</v>
      </c>
    </row>
    <row r="18" spans="1:11" x14ac:dyDescent="0.3">
      <c r="A18" s="3"/>
      <c r="B18" s="23" t="s">
        <v>32</v>
      </c>
      <c r="C18" s="3"/>
      <c r="D18" s="2"/>
      <c r="E18" s="60"/>
      <c r="F18" s="60">
        <f>SUM(F10:F17)</f>
        <v>0</v>
      </c>
      <c r="G18" s="60"/>
      <c r="H18" s="60">
        <f>SUM(H10:H17)</f>
        <v>0</v>
      </c>
      <c r="I18" s="60"/>
      <c r="J18" s="60"/>
      <c r="K18" s="60">
        <f>SUM(K10:K17)</f>
        <v>0</v>
      </c>
    </row>
    <row r="19" spans="1:11" x14ac:dyDescent="0.3">
      <c r="A19" s="6"/>
      <c r="B19" s="26" t="s">
        <v>87</v>
      </c>
      <c r="C19" s="14">
        <v>0</v>
      </c>
      <c r="D19" s="25"/>
      <c r="E19" s="63"/>
      <c r="F19" s="63"/>
      <c r="G19" s="63"/>
      <c r="H19" s="63"/>
      <c r="I19" s="63"/>
      <c r="J19" s="63"/>
      <c r="K19" s="60">
        <f>F18*C19</f>
        <v>0</v>
      </c>
    </row>
    <row r="20" spans="1:11" x14ac:dyDescent="0.3">
      <c r="A20" s="6"/>
      <c r="B20" s="26" t="s">
        <v>32</v>
      </c>
      <c r="C20" s="12"/>
      <c r="D20" s="25"/>
      <c r="E20" s="63"/>
      <c r="F20" s="63"/>
      <c r="G20" s="63"/>
      <c r="H20" s="63"/>
      <c r="I20" s="63"/>
      <c r="J20" s="63"/>
      <c r="K20" s="60">
        <f>K19+K18</f>
        <v>0</v>
      </c>
    </row>
    <row r="21" spans="1:11" x14ac:dyDescent="0.3">
      <c r="A21" s="6"/>
      <c r="B21" s="26" t="s">
        <v>88</v>
      </c>
      <c r="C21" s="14">
        <v>0</v>
      </c>
      <c r="D21" s="25"/>
      <c r="E21" s="63"/>
      <c r="F21" s="63"/>
      <c r="G21" s="63"/>
      <c r="H21" s="63"/>
      <c r="I21" s="63"/>
      <c r="J21" s="63"/>
      <c r="K21" s="60">
        <f>K20*C21</f>
        <v>0</v>
      </c>
    </row>
    <row r="22" spans="1:11" x14ac:dyDescent="0.3">
      <c r="A22" s="6"/>
      <c r="B22" s="26" t="s">
        <v>32</v>
      </c>
      <c r="C22" s="12"/>
      <c r="D22" s="25"/>
      <c r="E22" s="63"/>
      <c r="F22" s="63"/>
      <c r="G22" s="63"/>
      <c r="H22" s="63"/>
      <c r="I22" s="63"/>
      <c r="J22" s="63"/>
      <c r="K22" s="60">
        <f>K21+K20</f>
        <v>0</v>
      </c>
    </row>
    <row r="23" spans="1:11" x14ac:dyDescent="0.3">
      <c r="A23" s="6"/>
      <c r="B23" s="26" t="s">
        <v>89</v>
      </c>
      <c r="C23" s="14">
        <v>0</v>
      </c>
      <c r="D23" s="25"/>
      <c r="E23" s="63"/>
      <c r="F23" s="63"/>
      <c r="G23" s="63"/>
      <c r="H23" s="63"/>
      <c r="I23" s="63"/>
      <c r="J23" s="63"/>
      <c r="K23" s="60">
        <f>K22*C23</f>
        <v>0</v>
      </c>
    </row>
    <row r="24" spans="1:11" x14ac:dyDescent="0.3">
      <c r="A24" s="9"/>
      <c r="B24" s="26" t="s">
        <v>32</v>
      </c>
      <c r="C24" s="12"/>
      <c r="D24" s="25"/>
      <c r="E24" s="63"/>
      <c r="F24" s="63"/>
      <c r="G24" s="63"/>
      <c r="H24" s="63"/>
      <c r="I24" s="63"/>
      <c r="J24" s="63"/>
      <c r="K24" s="60">
        <f>K23+K22</f>
        <v>0</v>
      </c>
    </row>
    <row r="25" spans="1:11" x14ac:dyDescent="0.3">
      <c r="A25" s="9"/>
      <c r="B25" s="27" t="s">
        <v>625</v>
      </c>
      <c r="C25" s="28">
        <v>0</v>
      </c>
      <c r="D25" s="15"/>
      <c r="E25" s="64"/>
      <c r="F25" s="64"/>
      <c r="G25" s="64"/>
      <c r="H25" s="64"/>
      <c r="I25" s="64"/>
      <c r="J25" s="64"/>
      <c r="K25" s="60">
        <f>K24*C25</f>
        <v>0</v>
      </c>
    </row>
    <row r="26" spans="1:11" x14ac:dyDescent="0.3">
      <c r="A26" s="9"/>
      <c r="B26" s="27" t="s">
        <v>32</v>
      </c>
      <c r="C26" s="1"/>
      <c r="D26" s="15"/>
      <c r="E26" s="64"/>
      <c r="F26" s="64"/>
      <c r="G26" s="64"/>
      <c r="H26" s="64"/>
      <c r="I26" s="64"/>
      <c r="J26" s="64"/>
      <c r="K26" s="60">
        <f>K25+K24</f>
        <v>0</v>
      </c>
    </row>
    <row r="27" spans="1:11" x14ac:dyDescent="0.3">
      <c r="A27" s="35"/>
      <c r="B27" s="35" t="s">
        <v>558</v>
      </c>
      <c r="C27" s="19">
        <v>0.18</v>
      </c>
      <c r="D27" s="35"/>
      <c r="E27" s="79"/>
      <c r="F27" s="79"/>
      <c r="G27" s="79"/>
      <c r="H27" s="79"/>
      <c r="I27" s="79"/>
      <c r="J27" s="79"/>
      <c r="K27" s="60">
        <f>K26*C27</f>
        <v>0</v>
      </c>
    </row>
    <row r="28" spans="1:11" x14ac:dyDescent="0.3">
      <c r="A28" s="35"/>
      <c r="B28" s="36" t="s">
        <v>561</v>
      </c>
      <c r="C28" s="35"/>
      <c r="D28" s="35"/>
      <c r="E28" s="79"/>
      <c r="F28" s="79"/>
      <c r="G28" s="79"/>
      <c r="H28" s="79"/>
      <c r="I28" s="79"/>
      <c r="J28" s="79"/>
      <c r="K28" s="60">
        <f>K27+K26</f>
        <v>0</v>
      </c>
    </row>
  </sheetData>
  <mergeCells count="10">
    <mergeCell ref="I6:J6"/>
    <mergeCell ref="K6:K7"/>
    <mergeCell ref="B4:K4"/>
    <mergeCell ref="A1:K3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კრებსითი ხ-ვა</vt:lpstr>
      <vt:lpstr>საერთო სამშ</vt:lpstr>
      <vt:lpstr>ელ-სამონტაჟო</vt:lpstr>
      <vt:lpstr>წყალ-კანალიზაც</vt:lpstr>
      <vt:lpstr>გათბობა საქვ</vt:lpstr>
      <vt:lpstr>ვენტ-კონდიც</vt:lpstr>
      <vt:lpstr>სამედ აირები</vt:lpstr>
      <vt:lpstr>სუსტი დენები</vt:lpstr>
      <vt:lpstr>გამაგრება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2018-07-16T11:19:19Z</dcterms:modified>
</cp:coreProperties>
</file>